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128"/>
  <workbookPr codeName="ThisWorkbook"/>
  <mc:AlternateContent xmlns:mc="http://schemas.openxmlformats.org/markup-compatibility/2006">
    <mc:Choice Requires="x15">
      <x15ac:absPath xmlns:x15ac="http://schemas.microsoft.com/office/spreadsheetml/2010/11/ac" url="\\192.168.1.89\os\2021 ŽILNI PRISTOPI\"/>
    </mc:Choice>
  </mc:AlternateContent>
  <xr:revisionPtr revIDLastSave="0" documentId="13_ncr:1_{ABB6BF44-AF1B-445A-AC43-67DE1B649A06}" xr6:coauthVersionLast="47" xr6:coauthVersionMax="47" xr10:uidLastSave="{00000000-0000-0000-0000-000000000000}"/>
  <bookViews>
    <workbookView xWindow="-120" yWindow="-120" windowWidth="29040" windowHeight="15840" tabRatio="947" xr2:uid="{00000000-000D-0000-FFFF-FFFF00000000}"/>
  </bookViews>
  <sheets>
    <sheet name="NAZIV JN" sheetId="1" r:id="rId1"/>
    <sheet name=" SPLOŠNE ZAHTEVE NAROČNIKA" sheetId="21" r:id="rId2"/>
    <sheet name="Sklop 1" sheetId="23" r:id="rId3"/>
    <sheet name="Sklop 2" sheetId="43" r:id="rId4"/>
    <sheet name="Sklop 3" sheetId="59" r:id="rId5"/>
    <sheet name="Sklop 4" sheetId="25" r:id="rId6"/>
    <sheet name="Sklop 5" sheetId="60" r:id="rId7"/>
    <sheet name="Sklop 6" sheetId="26" r:id="rId8"/>
    <sheet name="Sklop 7" sheetId="62" r:id="rId9"/>
    <sheet name="Sklop 8" sheetId="61" r:id="rId10"/>
    <sheet name="Sklop 9" sheetId="27" r:id="rId11"/>
    <sheet name="Sklop 10" sheetId="63" r:id="rId12"/>
    <sheet name="Sklop 11" sheetId="64" r:id="rId13"/>
    <sheet name="Sklop 12" sheetId="65" r:id="rId14"/>
    <sheet name="Sklop 13" sheetId="31" r:id="rId15"/>
    <sheet name="Sklop 14" sheetId="28" r:id="rId16"/>
    <sheet name="Sklop 15" sheetId="69" r:id="rId17"/>
    <sheet name="Sklop 16" sheetId="29" r:id="rId18"/>
    <sheet name="Sklop 17" sheetId="33" r:id="rId19"/>
    <sheet name="Sklop 18" sheetId="66" r:id="rId20"/>
    <sheet name="Sklop 19" sheetId="70" r:id="rId21"/>
    <sheet name="Sklop 20" sheetId="67" r:id="rId22"/>
    <sheet name="Sklop 21" sheetId="35" r:id="rId23"/>
    <sheet name="Sklop 22" sheetId="30" r:id="rId24"/>
    <sheet name="Sklop 23" sheetId="34" r:id="rId25"/>
    <sheet name="Sklop 24" sheetId="36" r:id="rId26"/>
    <sheet name="Sklop 25" sheetId="37" r:id="rId27"/>
    <sheet name="Sklop 26" sheetId="39" r:id="rId28"/>
    <sheet name="Sklop 27" sheetId="38" r:id="rId29"/>
    <sheet name="Sklop 28" sheetId="75" r:id="rId30"/>
    <sheet name="Sklop 29" sheetId="57" r:id="rId31"/>
    <sheet name="Sklop 30" sheetId="50" r:id="rId32"/>
    <sheet name="Sklop 31" sheetId="72" r:id="rId33"/>
    <sheet name="Sklop 32" sheetId="51" r:id="rId34"/>
    <sheet name="Sklop 33" sheetId="52" r:id="rId35"/>
    <sheet name="Sklop 34" sheetId="53" r:id="rId36"/>
    <sheet name="Sklop 35" sheetId="24" r:id="rId37"/>
    <sheet name="Sklop 36" sheetId="54" r:id="rId38"/>
    <sheet name="Sklop 37" sheetId="32" r:id="rId39"/>
    <sheet name="Sklop 38" sheetId="41" r:id="rId40"/>
    <sheet name="Sklop 39" sheetId="40" r:id="rId41"/>
    <sheet name="Sklop 40" sheetId="42" r:id="rId42"/>
    <sheet name="Sklop 41" sheetId="45" r:id="rId43"/>
    <sheet name="Sklop 42" sheetId="44" r:id="rId44"/>
    <sheet name="Sklop 43" sheetId="55" r:id="rId45"/>
    <sheet name="Sklop 44" sheetId="46" r:id="rId46"/>
    <sheet name="Sklop 45" sheetId="47" r:id="rId47"/>
    <sheet name="Sklop 46" sheetId="48" r:id="rId48"/>
    <sheet name="Sklop 47" sheetId="74" r:id="rId49"/>
    <sheet name="Sklop 48" sheetId="76" r:id="rId50"/>
    <sheet name="Sklop 49" sheetId="77" r:id="rId51"/>
    <sheet name="Sklop 50" sheetId="78" r:id="rId52"/>
    <sheet name="Sklop 51" sheetId="79" r:id="rId53"/>
    <sheet name="Sklop 52" sheetId="80" r:id="rId54"/>
    <sheet name="Sklop 53" sheetId="81" r:id="rId55"/>
    <sheet name="Sklop 54" sheetId="82" r:id="rId56"/>
    <sheet name="Sklop 55" sheetId="83" r:id="rId57"/>
    <sheet name="Sklop 56" sheetId="84" r:id="rId58"/>
    <sheet name="Sklop 57" sheetId="85" r:id="rId59"/>
    <sheet name="Sklop 58" sheetId="87" r:id="rId60"/>
  </sheets>
  <definedNames>
    <definedName name="_xlnm.Print_Titles" localSheetId="16">'Sklop 15'!$15:$15</definedName>
    <definedName name="_xlnm.Print_Titles" localSheetId="17">'Sklop 16'!$15:$15</definedName>
    <definedName name="_xlnm.Print_Titles" localSheetId="18">'Sklop 17'!$12:$12</definedName>
    <definedName name="_xlnm.Print_Titles" localSheetId="19">'Sklop 18'!$12:$12</definedName>
    <definedName name="_xlnm.Print_Titles" localSheetId="20">'Sklop 19'!$12:$12</definedName>
    <definedName name="_xlnm.Print_Titles" localSheetId="23">'Sklop 22'!$13:$13</definedName>
    <definedName name="_xlnm.Print_Titles" localSheetId="37">'Sklop 36'!$12:$12</definedName>
    <definedName name="_xlnm.Print_Titles" localSheetId="5">'Sklop 4'!$12:$12</definedName>
    <definedName name="_xlnm.Print_Titles" localSheetId="44">'Sklop 43'!$14:$14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46" i="33" l="1"/>
  <c r="I17" i="69" l="1"/>
  <c r="J17" i="69" s="1"/>
  <c r="I18" i="69"/>
  <c r="J18" i="69" s="1"/>
  <c r="I19" i="69"/>
  <c r="J19" i="69" s="1"/>
  <c r="I20" i="69"/>
  <c r="J20" i="69" s="1"/>
  <c r="I21" i="69"/>
  <c r="J21" i="69" s="1"/>
  <c r="I22" i="69"/>
  <c r="J22" i="69"/>
  <c r="I23" i="69"/>
  <c r="J23" i="69" s="1"/>
  <c r="I24" i="69"/>
  <c r="J24" i="69" s="1"/>
  <c r="I25" i="69"/>
  <c r="J25" i="69" s="1"/>
  <c r="I26" i="69"/>
  <c r="J26" i="69" s="1"/>
  <c r="I27" i="69"/>
  <c r="J27" i="69" s="1"/>
  <c r="I28" i="69"/>
  <c r="J28" i="69" s="1"/>
  <c r="I29" i="69"/>
  <c r="J29" i="69" s="1"/>
  <c r="I30" i="69"/>
  <c r="J30" i="69" s="1"/>
  <c r="I31" i="69"/>
  <c r="J31" i="69" s="1"/>
  <c r="I32" i="69"/>
  <c r="J32" i="69" s="1"/>
  <c r="I33" i="69"/>
  <c r="J33" i="69" s="1"/>
  <c r="I34" i="69"/>
  <c r="J34" i="69"/>
  <c r="I35" i="69"/>
  <c r="J35" i="69" s="1"/>
  <c r="I36" i="69"/>
  <c r="J36" i="69" s="1"/>
  <c r="I37" i="69"/>
  <c r="J37" i="69" s="1"/>
  <c r="J38" i="69" l="1"/>
  <c r="J15" i="62" l="1"/>
  <c r="I15" i="62"/>
  <c r="I14" i="25" l="1"/>
  <c r="I15" i="59"/>
  <c r="J15" i="59" s="1"/>
  <c r="J17" i="59" s="1"/>
  <c r="I15" i="43"/>
  <c r="I18" i="74" l="1"/>
  <c r="I17" i="74"/>
  <c r="I16" i="74"/>
  <c r="I15" i="74"/>
  <c r="I15" i="72" l="1"/>
  <c r="I27" i="77" l="1"/>
  <c r="I26" i="77"/>
  <c r="I23" i="77"/>
  <c r="I22" i="77"/>
  <c r="I19" i="77"/>
  <c r="I18" i="77"/>
  <c r="I15" i="47" l="1"/>
  <c r="J15" i="47" s="1"/>
  <c r="J16" i="47" s="1"/>
  <c r="I20" i="37"/>
  <c r="I18" i="37"/>
  <c r="J18" i="37" s="1"/>
  <c r="I16" i="37"/>
  <c r="J16" i="37" s="1"/>
  <c r="I15" i="64"/>
  <c r="J15" i="64" s="1"/>
  <c r="I14" i="60"/>
  <c r="J14" i="60" s="1"/>
  <c r="I15" i="25"/>
  <c r="J15" i="25" s="1"/>
  <c r="I16" i="25"/>
  <c r="I17" i="25"/>
  <c r="J17" i="25" s="1"/>
  <c r="I18" i="25"/>
  <c r="I19" i="25"/>
  <c r="I20" i="25"/>
  <c r="J20" i="25" s="1"/>
  <c r="I21" i="25"/>
  <c r="J21" i="25" s="1"/>
  <c r="I22" i="25"/>
  <c r="J22" i="25" s="1"/>
  <c r="I23" i="25"/>
  <c r="J23" i="25" s="1"/>
  <c r="I24" i="25"/>
  <c r="I25" i="25"/>
  <c r="I26" i="25"/>
  <c r="J26" i="25" s="1"/>
  <c r="I27" i="25"/>
  <c r="J27" i="25" s="1"/>
  <c r="I28" i="25"/>
  <c r="I29" i="25"/>
  <c r="I30" i="25"/>
  <c r="I31" i="25"/>
  <c r="I32" i="25"/>
  <c r="J32" i="25" s="1"/>
  <c r="I33" i="25"/>
  <c r="J33" i="25" s="1"/>
  <c r="I34" i="25"/>
  <c r="J34" i="25" s="1"/>
  <c r="I35" i="25"/>
  <c r="J35" i="25" s="1"/>
  <c r="I36" i="25"/>
  <c r="I37" i="25"/>
  <c r="I38" i="25"/>
  <c r="J38" i="25" s="1"/>
  <c r="I39" i="25"/>
  <c r="J39" i="25" s="1"/>
  <c r="I40" i="25"/>
  <c r="I41" i="25"/>
  <c r="I42" i="25"/>
  <c r="I43" i="25"/>
  <c r="I44" i="25"/>
  <c r="J44" i="25" s="1"/>
  <c r="I45" i="25"/>
  <c r="J45" i="25" s="1"/>
  <c r="I46" i="25"/>
  <c r="J46" i="25" s="1"/>
  <c r="I47" i="25"/>
  <c r="J47" i="25" s="1"/>
  <c r="I48" i="25"/>
  <c r="I49" i="25"/>
  <c r="I50" i="25"/>
  <c r="J50" i="25" s="1"/>
  <c r="I51" i="25"/>
  <c r="J51" i="25" s="1"/>
  <c r="I52" i="25"/>
  <c r="I53" i="25"/>
  <c r="I54" i="25"/>
  <c r="I55" i="25"/>
  <c r="J14" i="25"/>
  <c r="I13" i="23"/>
  <c r="J13" i="23" s="1"/>
  <c r="I19" i="87"/>
  <c r="J19" i="87" s="1"/>
  <c r="I17" i="87"/>
  <c r="J17" i="87" s="1"/>
  <c r="J21" i="87" s="1"/>
  <c r="I15" i="31"/>
  <c r="J15" i="31" s="1"/>
  <c r="J16" i="31" s="1"/>
  <c r="I15" i="34"/>
  <c r="J15" i="34" s="1"/>
  <c r="I16" i="34"/>
  <c r="J16" i="34" s="1"/>
  <c r="I17" i="34"/>
  <c r="J17" i="34" s="1"/>
  <c r="I18" i="34"/>
  <c r="J18" i="34" s="1"/>
  <c r="I18" i="85"/>
  <c r="J18" i="85" s="1"/>
  <c r="I20" i="85"/>
  <c r="J20" i="85" s="1"/>
  <c r="I22" i="85"/>
  <c r="J22" i="85" s="1"/>
  <c r="I20" i="84"/>
  <c r="J20" i="84" s="1"/>
  <c r="I20" i="83"/>
  <c r="J20" i="83" s="1"/>
  <c r="I22" i="83"/>
  <c r="J22" i="83" s="1"/>
  <c r="I19" i="82"/>
  <c r="J19" i="82" s="1"/>
  <c r="I21" i="82"/>
  <c r="J21" i="82" s="1"/>
  <c r="I23" i="82"/>
  <c r="J23" i="82" s="1"/>
  <c r="I17" i="79"/>
  <c r="J17" i="79" s="1"/>
  <c r="I18" i="79"/>
  <c r="J18" i="79" s="1"/>
  <c r="I19" i="79"/>
  <c r="J19" i="79" s="1"/>
  <c r="I20" i="79"/>
  <c r="J20" i="79" s="1"/>
  <c r="I21" i="79"/>
  <c r="J21" i="79" s="1"/>
  <c r="I22" i="79"/>
  <c r="J22" i="79" s="1"/>
  <c r="I23" i="79"/>
  <c r="J23" i="79" s="1"/>
  <c r="I16" i="78"/>
  <c r="J16" i="78" s="1"/>
  <c r="J20" i="78" s="1"/>
  <c r="I18" i="78"/>
  <c r="J18" i="78" s="1"/>
  <c r="J18" i="77"/>
  <c r="J19" i="77"/>
  <c r="J22" i="77"/>
  <c r="J23" i="77"/>
  <c r="J26" i="77"/>
  <c r="J27" i="77"/>
  <c r="I14" i="76"/>
  <c r="J14" i="76" s="1"/>
  <c r="I15" i="76"/>
  <c r="J15" i="76" s="1"/>
  <c r="I16" i="76"/>
  <c r="J16" i="76" s="1"/>
  <c r="I17" i="76"/>
  <c r="J17" i="76" s="1"/>
  <c r="I19" i="76"/>
  <c r="J19" i="76" s="1"/>
  <c r="I20" i="76"/>
  <c r="J20" i="76" s="1"/>
  <c r="I21" i="76"/>
  <c r="J21" i="76" s="1"/>
  <c r="I22" i="76"/>
  <c r="J22" i="76" s="1"/>
  <c r="I24" i="76"/>
  <c r="J24" i="76" s="1"/>
  <c r="I25" i="76"/>
  <c r="J25" i="76" s="1"/>
  <c r="I26" i="76"/>
  <c r="J26" i="76" s="1"/>
  <c r="I27" i="76"/>
  <c r="J27" i="76" s="1"/>
  <c r="I29" i="76"/>
  <c r="J29" i="76" s="1"/>
  <c r="I30" i="76"/>
  <c r="J30" i="76" s="1"/>
  <c r="I31" i="76"/>
  <c r="J31" i="76" s="1"/>
  <c r="I32" i="76"/>
  <c r="J32" i="76" s="1"/>
  <c r="I34" i="76"/>
  <c r="J34" i="76" s="1"/>
  <c r="I35" i="76"/>
  <c r="J35" i="76" s="1"/>
  <c r="I36" i="76"/>
  <c r="J36" i="76" s="1"/>
  <c r="I37" i="76"/>
  <c r="J37" i="76" s="1"/>
  <c r="I21" i="54"/>
  <c r="J21" i="54" s="1"/>
  <c r="I22" i="54"/>
  <c r="J22" i="54" s="1"/>
  <c r="I23" i="54"/>
  <c r="J23" i="54" s="1"/>
  <c r="I24" i="54"/>
  <c r="J24" i="54" s="1"/>
  <c r="I25" i="54"/>
  <c r="J25" i="54" s="1"/>
  <c r="I26" i="54"/>
  <c r="J26" i="54" s="1"/>
  <c r="I20" i="54"/>
  <c r="I16" i="24"/>
  <c r="J16" i="24" s="1"/>
  <c r="I17" i="24"/>
  <c r="J17" i="24" s="1"/>
  <c r="I19" i="24"/>
  <c r="J19" i="24" s="1"/>
  <c r="I20" i="24"/>
  <c r="J20" i="24" s="1"/>
  <c r="I21" i="24"/>
  <c r="J21" i="24" s="1"/>
  <c r="I22" i="24"/>
  <c r="J22" i="24" s="1"/>
  <c r="I23" i="24"/>
  <c r="J23" i="24" s="1"/>
  <c r="I24" i="24"/>
  <c r="J24" i="24" s="1"/>
  <c r="I25" i="24"/>
  <c r="J25" i="24" s="1"/>
  <c r="I15" i="53"/>
  <c r="J15" i="53" s="1"/>
  <c r="I16" i="53"/>
  <c r="J16" i="53" s="1"/>
  <c r="I17" i="53"/>
  <c r="J17" i="53" s="1"/>
  <c r="I19" i="53"/>
  <c r="J19" i="53" s="1"/>
  <c r="I20" i="53"/>
  <c r="J20" i="53" s="1"/>
  <c r="I21" i="53"/>
  <c r="J21" i="53" s="1"/>
  <c r="I23" i="53"/>
  <c r="J23" i="53" s="1"/>
  <c r="I24" i="53"/>
  <c r="J24" i="53" s="1"/>
  <c r="I25" i="53"/>
  <c r="J25" i="53" s="1"/>
  <c r="I27" i="53"/>
  <c r="J27" i="53" s="1"/>
  <c r="I28" i="53"/>
  <c r="J28" i="53" s="1"/>
  <c r="I29" i="53"/>
  <c r="J29" i="53" s="1"/>
  <c r="I31" i="53"/>
  <c r="J31" i="53" s="1"/>
  <c r="I32" i="53"/>
  <c r="J32" i="53" s="1"/>
  <c r="I33" i="53"/>
  <c r="J33" i="53" s="1"/>
  <c r="I35" i="53"/>
  <c r="J35" i="53" s="1"/>
  <c r="I36" i="53"/>
  <c r="J36" i="53" s="1"/>
  <c r="I37" i="53"/>
  <c r="J37" i="53" s="1"/>
  <c r="I14" i="52"/>
  <c r="J14" i="52" s="1"/>
  <c r="I15" i="52"/>
  <c r="J15" i="52" s="1"/>
  <c r="I16" i="52"/>
  <c r="J16" i="52" s="1"/>
  <c r="I17" i="52"/>
  <c r="J17" i="52" s="1"/>
  <c r="I19" i="52"/>
  <c r="J19" i="52" s="1"/>
  <c r="I20" i="52"/>
  <c r="J20" i="52" s="1"/>
  <c r="I21" i="52"/>
  <c r="J21" i="52" s="1"/>
  <c r="I22" i="52"/>
  <c r="J22" i="52" s="1"/>
  <c r="I24" i="52"/>
  <c r="J24" i="52" s="1"/>
  <c r="I25" i="52"/>
  <c r="J25" i="52" s="1"/>
  <c r="I26" i="52"/>
  <c r="J26" i="52" s="1"/>
  <c r="I28" i="52"/>
  <c r="J28" i="52" s="1"/>
  <c r="I29" i="52"/>
  <c r="J29" i="52" s="1"/>
  <c r="I30" i="52"/>
  <c r="J30" i="52" s="1"/>
  <c r="I16" i="51"/>
  <c r="J16" i="51" s="1"/>
  <c r="I17" i="51"/>
  <c r="J17" i="51" s="1"/>
  <c r="I18" i="51"/>
  <c r="J18" i="51" s="1"/>
  <c r="I19" i="51"/>
  <c r="J19" i="51" s="1"/>
  <c r="I15" i="67"/>
  <c r="J15" i="67" s="1"/>
  <c r="I16" i="67"/>
  <c r="J16" i="67" s="1"/>
  <c r="I17" i="67"/>
  <c r="J17" i="67" s="1"/>
  <c r="I18" i="67"/>
  <c r="J18" i="67" s="1"/>
  <c r="I16" i="70"/>
  <c r="J16" i="70" s="1"/>
  <c r="I17" i="70"/>
  <c r="J17" i="70" s="1"/>
  <c r="I18" i="70"/>
  <c r="J18" i="70" s="1"/>
  <c r="I19" i="70"/>
  <c r="J19" i="70" s="1"/>
  <c r="I20" i="70"/>
  <c r="J20" i="70" s="1"/>
  <c r="I21" i="70"/>
  <c r="J21" i="70" s="1"/>
  <c r="I24" i="70"/>
  <c r="J24" i="70" s="1"/>
  <c r="I25" i="70"/>
  <c r="J25" i="70" s="1"/>
  <c r="I26" i="70"/>
  <c r="J26" i="70" s="1"/>
  <c r="I27" i="70"/>
  <c r="J27" i="70" s="1"/>
  <c r="I28" i="70"/>
  <c r="J28" i="70" s="1"/>
  <c r="I29" i="70"/>
  <c r="J29" i="70" s="1"/>
  <c r="I30" i="70"/>
  <c r="J30" i="70" s="1"/>
  <c r="I31" i="70"/>
  <c r="J31" i="70" s="1"/>
  <c r="I32" i="70"/>
  <c r="J32" i="70" s="1"/>
  <c r="I33" i="70"/>
  <c r="J33" i="70" s="1"/>
  <c r="I34" i="70"/>
  <c r="J34" i="70" s="1"/>
  <c r="I35" i="70"/>
  <c r="J35" i="70" s="1"/>
  <c r="I36" i="70"/>
  <c r="J36" i="70" s="1"/>
  <c r="I37" i="70"/>
  <c r="J37" i="70" s="1"/>
  <c r="I38" i="70"/>
  <c r="J38" i="70" s="1"/>
  <c r="I39" i="70"/>
  <c r="J39" i="70" s="1"/>
  <c r="I40" i="70"/>
  <c r="J40" i="70" s="1"/>
  <c r="I41" i="70"/>
  <c r="J41" i="70" s="1"/>
  <c r="I42" i="70"/>
  <c r="J42" i="70" s="1"/>
  <c r="I43" i="70"/>
  <c r="J43" i="70" s="1"/>
  <c r="I44" i="70"/>
  <c r="J44" i="70" s="1"/>
  <c r="I45" i="70"/>
  <c r="J45" i="70" s="1"/>
  <c r="I46" i="70"/>
  <c r="J46" i="70" s="1"/>
  <c r="I47" i="70"/>
  <c r="J47" i="70" s="1"/>
  <c r="I16" i="66"/>
  <c r="J16" i="66" s="1"/>
  <c r="I17" i="66"/>
  <c r="J17" i="66" s="1"/>
  <c r="I18" i="66"/>
  <c r="J18" i="66" s="1"/>
  <c r="I19" i="66"/>
  <c r="J19" i="66" s="1"/>
  <c r="I20" i="66"/>
  <c r="J20" i="66" s="1"/>
  <c r="I21" i="66"/>
  <c r="J21" i="66" s="1"/>
  <c r="I24" i="66"/>
  <c r="J24" i="66" s="1"/>
  <c r="I25" i="66"/>
  <c r="J25" i="66" s="1"/>
  <c r="I26" i="66"/>
  <c r="J26" i="66" s="1"/>
  <c r="I27" i="66"/>
  <c r="J27" i="66" s="1"/>
  <c r="I28" i="66"/>
  <c r="J28" i="66" s="1"/>
  <c r="I29" i="66"/>
  <c r="J29" i="66" s="1"/>
  <c r="I30" i="66"/>
  <c r="J30" i="66" s="1"/>
  <c r="I31" i="66"/>
  <c r="J31" i="66" s="1"/>
  <c r="I32" i="66"/>
  <c r="J32" i="66" s="1"/>
  <c r="I33" i="66"/>
  <c r="J33" i="66" s="1"/>
  <c r="I36" i="66"/>
  <c r="J36" i="66" s="1"/>
  <c r="I37" i="66"/>
  <c r="J37" i="66" s="1"/>
  <c r="I38" i="66"/>
  <c r="J38" i="66" s="1"/>
  <c r="I39" i="66"/>
  <c r="J39" i="66" s="1"/>
  <c r="I40" i="66"/>
  <c r="J40" i="66" s="1"/>
  <c r="I41" i="66"/>
  <c r="J41" i="66" s="1"/>
  <c r="I42" i="66"/>
  <c r="J42" i="66" s="1"/>
  <c r="I43" i="66"/>
  <c r="J43" i="66" s="1"/>
  <c r="I44" i="66"/>
  <c r="J44" i="66" s="1"/>
  <c r="I47" i="66"/>
  <c r="J47" i="66" s="1"/>
  <c r="I48" i="66"/>
  <c r="J48" i="66" s="1"/>
  <c r="I49" i="66"/>
  <c r="J49" i="66" s="1"/>
  <c r="I50" i="66"/>
  <c r="J50" i="66" s="1"/>
  <c r="I51" i="66"/>
  <c r="J51" i="66" s="1"/>
  <c r="I52" i="66"/>
  <c r="J52" i="66" s="1"/>
  <c r="I53" i="66"/>
  <c r="J53" i="66" s="1"/>
  <c r="I54" i="66"/>
  <c r="J54" i="66" s="1"/>
  <c r="I55" i="66"/>
  <c r="J55" i="66" s="1"/>
  <c r="I58" i="66"/>
  <c r="J58" i="66" s="1"/>
  <c r="I59" i="66"/>
  <c r="J59" i="66" s="1"/>
  <c r="I60" i="66"/>
  <c r="J60" i="66" s="1"/>
  <c r="I44" i="33"/>
  <c r="J44" i="33" s="1"/>
  <c r="I15" i="33"/>
  <c r="J15" i="33" s="1"/>
  <c r="I16" i="33"/>
  <c r="J16" i="33" s="1"/>
  <c r="I17" i="33"/>
  <c r="J17" i="33" s="1"/>
  <c r="I18" i="33"/>
  <c r="J18" i="33" s="1"/>
  <c r="I19" i="33"/>
  <c r="J19" i="33" s="1"/>
  <c r="I22" i="33"/>
  <c r="J22" i="33" s="1"/>
  <c r="I23" i="33"/>
  <c r="J23" i="33" s="1"/>
  <c r="I24" i="33"/>
  <c r="J24" i="33" s="1"/>
  <c r="I25" i="33"/>
  <c r="J25" i="33" s="1"/>
  <c r="I28" i="33"/>
  <c r="J28" i="33" s="1"/>
  <c r="I29" i="33"/>
  <c r="J29" i="33" s="1"/>
  <c r="I30" i="33"/>
  <c r="J30" i="33"/>
  <c r="I31" i="33"/>
  <c r="J31" i="33" s="1"/>
  <c r="I34" i="33"/>
  <c r="J34" i="33" s="1"/>
  <c r="I35" i="33"/>
  <c r="J35" i="33" s="1"/>
  <c r="I36" i="33"/>
  <c r="J36" i="33" s="1"/>
  <c r="I39" i="33"/>
  <c r="J39" i="33" s="1"/>
  <c r="I40" i="33"/>
  <c r="J40" i="33" s="1"/>
  <c r="I41" i="33"/>
  <c r="J41" i="33" s="1"/>
  <c r="I45" i="33"/>
  <c r="J45" i="33" s="1"/>
  <c r="J46" i="33"/>
  <c r="I47" i="33"/>
  <c r="J47" i="33" s="1"/>
  <c r="I48" i="33"/>
  <c r="J48" i="33" s="1"/>
  <c r="I49" i="33"/>
  <c r="J49" i="33" s="1"/>
  <c r="I17" i="29"/>
  <c r="J17" i="29" s="1"/>
  <c r="I18" i="29"/>
  <c r="J18" i="29" s="1"/>
  <c r="I19" i="29"/>
  <c r="J19" i="29" s="1"/>
  <c r="I20" i="29"/>
  <c r="J20" i="29" s="1"/>
  <c r="I21" i="29"/>
  <c r="J21" i="29" s="1"/>
  <c r="I22" i="29"/>
  <c r="J22" i="29" s="1"/>
  <c r="I23" i="29"/>
  <c r="J23" i="29" s="1"/>
  <c r="I24" i="29"/>
  <c r="J24" i="29" s="1"/>
  <c r="I25" i="29"/>
  <c r="J25" i="29" s="1"/>
  <c r="I26" i="29"/>
  <c r="J26" i="29" s="1"/>
  <c r="I27" i="29"/>
  <c r="J27" i="29" s="1"/>
  <c r="I28" i="29"/>
  <c r="J28" i="29" s="1"/>
  <c r="I29" i="29"/>
  <c r="J29" i="29" s="1"/>
  <c r="I30" i="29"/>
  <c r="J30" i="29" s="1"/>
  <c r="I31" i="29"/>
  <c r="J31" i="29" s="1"/>
  <c r="I32" i="29"/>
  <c r="J32" i="29" s="1"/>
  <c r="I33" i="29"/>
  <c r="J33" i="29" s="1"/>
  <c r="I34" i="29"/>
  <c r="J34" i="29" s="1"/>
  <c r="I35" i="29"/>
  <c r="J35" i="29" s="1"/>
  <c r="I36" i="29"/>
  <c r="J36" i="29" s="1"/>
  <c r="I37" i="29"/>
  <c r="J37" i="29" s="1"/>
  <c r="I38" i="29"/>
  <c r="J38" i="29" s="1"/>
  <c r="I39" i="29"/>
  <c r="J39" i="29" s="1"/>
  <c r="I40" i="29"/>
  <c r="J40" i="29" s="1"/>
  <c r="I41" i="29"/>
  <c r="J41" i="29" s="1"/>
  <c r="I42" i="29"/>
  <c r="J42" i="29" s="1"/>
  <c r="I43" i="29"/>
  <c r="J43" i="29" s="1"/>
  <c r="I44" i="29"/>
  <c r="J44" i="29" s="1"/>
  <c r="I45" i="29"/>
  <c r="J45" i="29" s="1"/>
  <c r="I46" i="29"/>
  <c r="J46" i="29" s="1"/>
  <c r="I47" i="29"/>
  <c r="J47" i="29" s="1"/>
  <c r="I15" i="28"/>
  <c r="J15" i="28" s="1"/>
  <c r="I16" i="28"/>
  <c r="J16" i="28" s="1"/>
  <c r="I17" i="28"/>
  <c r="J17" i="28" s="1"/>
  <c r="I18" i="28"/>
  <c r="J18" i="28" s="1"/>
  <c r="I19" i="28"/>
  <c r="J19" i="28" s="1"/>
  <c r="I20" i="28"/>
  <c r="J20" i="28" s="1"/>
  <c r="I21" i="28"/>
  <c r="J21" i="28" s="1"/>
  <c r="I22" i="28"/>
  <c r="J22" i="28" s="1"/>
  <c r="I23" i="28"/>
  <c r="J23" i="28" s="1"/>
  <c r="I24" i="28"/>
  <c r="J24" i="28" s="1"/>
  <c r="I25" i="28"/>
  <c r="I26" i="28"/>
  <c r="J26" i="28" s="1"/>
  <c r="I27" i="28"/>
  <c r="J27" i="28" s="1"/>
  <c r="I26" i="65"/>
  <c r="J26" i="65" s="1"/>
  <c r="I27" i="65"/>
  <c r="J27" i="65" s="1"/>
  <c r="I28" i="65"/>
  <c r="J28" i="65" s="1"/>
  <c r="I29" i="65"/>
  <c r="J29" i="65" s="1"/>
  <c r="I30" i="65"/>
  <c r="J30" i="65" s="1"/>
  <c r="I31" i="65"/>
  <c r="J31" i="65" s="1"/>
  <c r="I32" i="65"/>
  <c r="J32" i="65" s="1"/>
  <c r="I33" i="65"/>
  <c r="J33" i="65" s="1"/>
  <c r="I34" i="65"/>
  <c r="J34" i="65" s="1"/>
  <c r="I35" i="65"/>
  <c r="J35" i="65" s="1"/>
  <c r="I36" i="65"/>
  <c r="J36" i="65" s="1"/>
  <c r="I37" i="65"/>
  <c r="J37" i="65" s="1"/>
  <c r="I38" i="65"/>
  <c r="J38" i="65" s="1"/>
  <c r="I39" i="65"/>
  <c r="J39" i="65" s="1"/>
  <c r="I15" i="65"/>
  <c r="J15" i="65" s="1"/>
  <c r="I16" i="65"/>
  <c r="J16" i="65" s="1"/>
  <c r="I17" i="65"/>
  <c r="J17" i="65" s="1"/>
  <c r="I18" i="65"/>
  <c r="J18" i="65" s="1"/>
  <c r="I19" i="65"/>
  <c r="J19" i="65" s="1"/>
  <c r="I20" i="65"/>
  <c r="J20" i="65" s="1"/>
  <c r="I21" i="65"/>
  <c r="J21" i="65" s="1"/>
  <c r="I22" i="65"/>
  <c r="J22" i="65" s="1"/>
  <c r="I23" i="65"/>
  <c r="J23" i="65" s="1"/>
  <c r="I24" i="65"/>
  <c r="J24" i="65" s="1"/>
  <c r="I16" i="64"/>
  <c r="J16" i="64" s="1"/>
  <c r="I17" i="64"/>
  <c r="J17" i="64" s="1"/>
  <c r="I18" i="64"/>
  <c r="J18" i="64" s="1"/>
  <c r="I19" i="64"/>
  <c r="J19" i="64" s="1"/>
  <c r="I20" i="64"/>
  <c r="J20" i="64" s="1"/>
  <c r="I21" i="64"/>
  <c r="J21" i="64" s="1"/>
  <c r="I22" i="64"/>
  <c r="J22" i="64" s="1"/>
  <c r="I23" i="64"/>
  <c r="J23" i="64" s="1"/>
  <c r="I24" i="64"/>
  <c r="J24" i="64" s="1"/>
  <c r="I25" i="64"/>
  <c r="J25" i="64" s="1"/>
  <c r="I26" i="64"/>
  <c r="J26" i="64" s="1"/>
  <c r="I27" i="64"/>
  <c r="J27" i="64" s="1"/>
  <c r="I28" i="64"/>
  <c r="J28" i="64" s="1"/>
  <c r="I29" i="64"/>
  <c r="J29" i="64" s="1"/>
  <c r="I30" i="64"/>
  <c r="J30" i="64" s="1"/>
  <c r="I31" i="64"/>
  <c r="J31" i="64" s="1"/>
  <c r="I32" i="64"/>
  <c r="J32" i="64" s="1"/>
  <c r="I33" i="64"/>
  <c r="J33" i="64" s="1"/>
  <c r="I34" i="64"/>
  <c r="J34" i="64" s="1"/>
  <c r="I35" i="64"/>
  <c r="J35" i="64" s="1"/>
  <c r="I36" i="64"/>
  <c r="J36" i="64" s="1"/>
  <c r="I16" i="63"/>
  <c r="J16" i="63" s="1"/>
  <c r="I17" i="63"/>
  <c r="J17" i="63" s="1"/>
  <c r="I18" i="63"/>
  <c r="J18" i="63" s="1"/>
  <c r="I19" i="63"/>
  <c r="J19" i="63" s="1"/>
  <c r="I20" i="63"/>
  <c r="J20" i="63" s="1"/>
  <c r="I21" i="63"/>
  <c r="J21" i="63" s="1"/>
  <c r="I22" i="63"/>
  <c r="J22" i="63" s="1"/>
  <c r="I23" i="63"/>
  <c r="J23" i="63" s="1"/>
  <c r="I24" i="63"/>
  <c r="J24" i="63" s="1"/>
  <c r="I25" i="63"/>
  <c r="J25" i="63" s="1"/>
  <c r="I26" i="63"/>
  <c r="J26" i="63" s="1"/>
  <c r="I16" i="27"/>
  <c r="J16" i="27" s="1"/>
  <c r="I17" i="27"/>
  <c r="J17" i="27" s="1"/>
  <c r="I18" i="27"/>
  <c r="J18" i="27" s="1"/>
  <c r="I19" i="27"/>
  <c r="J19" i="27" s="1"/>
  <c r="I20" i="27"/>
  <c r="J20" i="27" s="1"/>
  <c r="I21" i="27"/>
  <c r="J21" i="27" s="1"/>
  <c r="I22" i="27"/>
  <c r="J22" i="27" s="1"/>
  <c r="I23" i="27"/>
  <c r="J23" i="27" s="1"/>
  <c r="I24" i="27"/>
  <c r="J24" i="27" s="1"/>
  <c r="I25" i="27"/>
  <c r="J25" i="27" s="1"/>
  <c r="I26" i="27"/>
  <c r="J26" i="27" s="1"/>
  <c r="I27" i="27"/>
  <c r="J27" i="27" s="1"/>
  <c r="I28" i="27"/>
  <c r="J28" i="27" s="1"/>
  <c r="I29" i="27"/>
  <c r="J29" i="27" s="1"/>
  <c r="I30" i="27"/>
  <c r="J30" i="27" s="1"/>
  <c r="I31" i="27"/>
  <c r="J31" i="27" s="1"/>
  <c r="I32" i="27"/>
  <c r="J32" i="27" s="1"/>
  <c r="I16" i="62"/>
  <c r="J16" i="62" s="1"/>
  <c r="I17" i="62"/>
  <c r="J17" i="62" s="1"/>
  <c r="I18" i="62"/>
  <c r="J18" i="62" s="1"/>
  <c r="I19" i="62"/>
  <c r="J19" i="62" s="1"/>
  <c r="I20" i="62"/>
  <c r="J20" i="62" s="1"/>
  <c r="I21" i="62"/>
  <c r="J21" i="62" s="1"/>
  <c r="I22" i="62"/>
  <c r="J22" i="62" s="1"/>
  <c r="I23" i="62"/>
  <c r="J23" i="62" s="1"/>
  <c r="I24" i="62"/>
  <c r="J24" i="62" s="1"/>
  <c r="I25" i="62"/>
  <c r="J25" i="62" s="1"/>
  <c r="I26" i="62"/>
  <c r="J26" i="62" s="1"/>
  <c r="I27" i="62"/>
  <c r="J27" i="62" s="1"/>
  <c r="I28" i="62"/>
  <c r="J28" i="62" s="1"/>
  <c r="I29" i="62"/>
  <c r="J29" i="62" s="1"/>
  <c r="I30" i="62"/>
  <c r="J30" i="62" s="1"/>
  <c r="I16" i="26"/>
  <c r="J16" i="26" s="1"/>
  <c r="I17" i="26"/>
  <c r="J17" i="26" s="1"/>
  <c r="I18" i="26"/>
  <c r="J18" i="26" s="1"/>
  <c r="I19" i="26"/>
  <c r="J19" i="26" s="1"/>
  <c r="I20" i="26"/>
  <c r="J20" i="26" s="1"/>
  <c r="I21" i="26"/>
  <c r="J21" i="26" s="1"/>
  <c r="I22" i="26"/>
  <c r="J22" i="26" s="1"/>
  <c r="I23" i="26"/>
  <c r="J23" i="26" s="1"/>
  <c r="I24" i="26"/>
  <c r="J24" i="26" s="1"/>
  <c r="I25" i="26"/>
  <c r="J25" i="26" s="1"/>
  <c r="I26" i="26"/>
  <c r="J26" i="26" s="1"/>
  <c r="I27" i="26"/>
  <c r="J27" i="26" s="1"/>
  <c r="I15" i="60"/>
  <c r="J15" i="60" s="1"/>
  <c r="I16" i="60"/>
  <c r="J16" i="60" s="1"/>
  <c r="I17" i="60"/>
  <c r="J17" i="60" s="1"/>
  <c r="I18" i="60"/>
  <c r="J18" i="60" s="1"/>
  <c r="I19" i="60"/>
  <c r="J19" i="60" s="1"/>
  <c r="I20" i="60"/>
  <c r="J20" i="60" s="1"/>
  <c r="I21" i="60"/>
  <c r="J21" i="60" s="1"/>
  <c r="I22" i="60"/>
  <c r="J22" i="60" s="1"/>
  <c r="I23" i="60"/>
  <c r="J23" i="60" s="1"/>
  <c r="I24" i="60"/>
  <c r="J24" i="60" s="1"/>
  <c r="J16" i="25"/>
  <c r="J18" i="25"/>
  <c r="J19" i="25"/>
  <c r="J24" i="25"/>
  <c r="J25" i="25"/>
  <c r="J28" i="25"/>
  <c r="J29" i="25"/>
  <c r="J30" i="25"/>
  <c r="J31" i="25"/>
  <c r="J36" i="25"/>
  <c r="J37" i="25"/>
  <c r="J40" i="25"/>
  <c r="J41" i="25"/>
  <c r="J42" i="25"/>
  <c r="J43" i="25"/>
  <c r="J48" i="25"/>
  <c r="J49" i="25"/>
  <c r="J52" i="25"/>
  <c r="J53" i="25"/>
  <c r="J54" i="25"/>
  <c r="J55" i="25"/>
  <c r="I17" i="84"/>
  <c r="J17" i="84" s="1"/>
  <c r="I17" i="83"/>
  <c r="J17" i="83" s="1"/>
  <c r="J24" i="83" s="1"/>
  <c r="I17" i="82"/>
  <c r="J17" i="82" s="1"/>
  <c r="I16" i="81"/>
  <c r="J16" i="81" s="1"/>
  <c r="I18" i="81"/>
  <c r="J18" i="81" s="1"/>
  <c r="J20" i="81" s="1"/>
  <c r="I18" i="80"/>
  <c r="J18" i="80" s="1"/>
  <c r="I16" i="80"/>
  <c r="J16" i="80" s="1"/>
  <c r="J19" i="80" s="1"/>
  <c r="I15" i="75"/>
  <c r="J15" i="75" s="1"/>
  <c r="J16" i="75" s="1"/>
  <c r="J18" i="74"/>
  <c r="J17" i="74"/>
  <c r="J15" i="74"/>
  <c r="J19" i="74" s="1"/>
  <c r="J16" i="74"/>
  <c r="I14" i="32"/>
  <c r="J14" i="32" s="1"/>
  <c r="I37" i="54"/>
  <c r="J37" i="54" s="1"/>
  <c r="J15" i="72"/>
  <c r="J16" i="72" s="1"/>
  <c r="I16" i="57"/>
  <c r="J16" i="57" s="1"/>
  <c r="I47" i="30"/>
  <c r="J47" i="30" s="1"/>
  <c r="I46" i="30"/>
  <c r="J46" i="30" s="1"/>
  <c r="I45" i="30"/>
  <c r="J45" i="30" s="1"/>
  <c r="I44" i="30"/>
  <c r="J44" i="30" s="1"/>
  <c r="I42" i="30"/>
  <c r="J42" i="30" s="1"/>
  <c r="I41" i="30"/>
  <c r="J41" i="30" s="1"/>
  <c r="I40" i="30"/>
  <c r="J40" i="30" s="1"/>
  <c r="I39" i="30"/>
  <c r="J39" i="30" s="1"/>
  <c r="I36" i="30"/>
  <c r="J36" i="30" s="1"/>
  <c r="I35" i="30"/>
  <c r="J35" i="30" s="1"/>
  <c r="I34" i="30"/>
  <c r="J34" i="30" s="1"/>
  <c r="I33" i="30"/>
  <c r="J33" i="30" s="1"/>
  <c r="I31" i="30"/>
  <c r="J31" i="30" s="1"/>
  <c r="I30" i="30"/>
  <c r="J30" i="30" s="1"/>
  <c r="I29" i="30"/>
  <c r="J29" i="30" s="1"/>
  <c r="I28" i="30"/>
  <c r="J28" i="30" s="1"/>
  <c r="I25" i="30"/>
  <c r="J25" i="30" s="1"/>
  <c r="I24" i="30"/>
  <c r="J24" i="30" s="1"/>
  <c r="I23" i="30"/>
  <c r="J23" i="30" s="1"/>
  <c r="I22" i="30"/>
  <c r="J22" i="30" s="1"/>
  <c r="I15" i="70"/>
  <c r="J15" i="70" s="1"/>
  <c r="I15" i="27"/>
  <c r="J15" i="27" s="1"/>
  <c r="J33" i="27" s="1"/>
  <c r="I15" i="26"/>
  <c r="J15" i="26" s="1"/>
  <c r="I23" i="43"/>
  <c r="J23" i="43" s="1"/>
  <c r="I22" i="43"/>
  <c r="J22" i="43" s="1"/>
  <c r="I21" i="43"/>
  <c r="J21" i="43" s="1"/>
  <c r="I20" i="43"/>
  <c r="J20" i="43" s="1"/>
  <c r="I17" i="43"/>
  <c r="J17" i="43" s="1"/>
  <c r="I18" i="43"/>
  <c r="J18" i="43" s="1"/>
  <c r="I16" i="23"/>
  <c r="J16" i="23" s="1"/>
  <c r="I15" i="23"/>
  <c r="J15" i="23" s="1"/>
  <c r="I15" i="66"/>
  <c r="J15" i="66" s="1"/>
  <c r="J25" i="28"/>
  <c r="I25" i="65"/>
  <c r="J25" i="65" s="1"/>
  <c r="I15" i="63"/>
  <c r="J15" i="63" s="1"/>
  <c r="I15" i="61"/>
  <c r="J15" i="61" s="1"/>
  <c r="I16" i="61"/>
  <c r="J16" i="61" s="1"/>
  <c r="I17" i="61"/>
  <c r="J17" i="61" s="1"/>
  <c r="I18" i="61"/>
  <c r="J18" i="61" s="1"/>
  <c r="I19" i="61"/>
  <c r="J19" i="61" s="1"/>
  <c r="I25" i="60"/>
  <c r="J25" i="60" s="1"/>
  <c r="I24" i="23"/>
  <c r="J24" i="23" s="1"/>
  <c r="I23" i="23"/>
  <c r="J23" i="23" s="1"/>
  <c r="I15" i="45"/>
  <c r="J15" i="45" s="1"/>
  <c r="J16" i="45" s="1"/>
  <c r="I15" i="48"/>
  <c r="J15" i="48" s="1"/>
  <c r="I16" i="48"/>
  <c r="J16" i="48" s="1"/>
  <c r="I15" i="46"/>
  <c r="J15" i="46" s="1"/>
  <c r="J17" i="46" s="1"/>
  <c r="I16" i="46"/>
  <c r="J16" i="46" s="1"/>
  <c r="I33" i="55"/>
  <c r="J33" i="55" s="1"/>
  <c r="I34" i="55"/>
  <c r="J34" i="55" s="1"/>
  <c r="I35" i="55"/>
  <c r="J35" i="55" s="1"/>
  <c r="I37" i="55"/>
  <c r="J37" i="55" s="1"/>
  <c r="I38" i="55"/>
  <c r="J38" i="55" s="1"/>
  <c r="I16" i="55"/>
  <c r="J16" i="55" s="1"/>
  <c r="I17" i="55"/>
  <c r="J17" i="55" s="1"/>
  <c r="I18" i="55"/>
  <c r="J18" i="55" s="1"/>
  <c r="I19" i="55"/>
  <c r="J19" i="55" s="1"/>
  <c r="I20" i="55"/>
  <c r="J20" i="55" s="1"/>
  <c r="I21" i="55"/>
  <c r="J21" i="55" s="1"/>
  <c r="I22" i="55"/>
  <c r="J22" i="55" s="1"/>
  <c r="I23" i="55"/>
  <c r="J23" i="55" s="1"/>
  <c r="I24" i="55"/>
  <c r="J24" i="55" s="1"/>
  <c r="I25" i="55"/>
  <c r="J25" i="55" s="1"/>
  <c r="I26" i="55"/>
  <c r="J26" i="55" s="1"/>
  <c r="I27" i="55"/>
  <c r="J27" i="55" s="1"/>
  <c r="I28" i="55"/>
  <c r="J28" i="55" s="1"/>
  <c r="I29" i="55"/>
  <c r="J29" i="55" s="1"/>
  <c r="I30" i="55"/>
  <c r="J30" i="55" s="1"/>
  <c r="I31" i="55"/>
  <c r="J31" i="55" s="1"/>
  <c r="I32" i="55"/>
  <c r="J32" i="55" s="1"/>
  <c r="I36" i="55"/>
  <c r="J36" i="55" s="1"/>
  <c r="I14" i="44"/>
  <c r="J14" i="44" s="1"/>
  <c r="J15" i="44" s="1"/>
  <c r="I17" i="42"/>
  <c r="J17" i="42" s="1"/>
  <c r="I16" i="42"/>
  <c r="J16" i="42" s="1"/>
  <c r="I15" i="42"/>
  <c r="J15" i="42" s="1"/>
  <c r="I15" i="40"/>
  <c r="J15" i="40" s="1"/>
  <c r="J19" i="40" s="1"/>
  <c r="I16" i="40"/>
  <c r="J16" i="40" s="1"/>
  <c r="I17" i="40"/>
  <c r="J17" i="40" s="1"/>
  <c r="I18" i="40"/>
  <c r="J18" i="40" s="1"/>
  <c r="I14" i="41"/>
  <c r="J14" i="41" s="1"/>
  <c r="J15" i="41" s="1"/>
  <c r="I15" i="32"/>
  <c r="J15" i="32" s="1"/>
  <c r="I29" i="54"/>
  <c r="J29" i="54" s="1"/>
  <c r="I33" i="54"/>
  <c r="J33" i="54" s="1"/>
  <c r="I15" i="54"/>
  <c r="J15" i="54" s="1"/>
  <c r="I16" i="54"/>
  <c r="J16" i="54" s="1"/>
  <c r="I17" i="54"/>
  <c r="J17" i="54" s="1"/>
  <c r="I18" i="54"/>
  <c r="J18" i="54" s="1"/>
  <c r="J20" i="54"/>
  <c r="I27" i="54"/>
  <c r="J27" i="54" s="1"/>
  <c r="I30" i="54"/>
  <c r="J30" i="54" s="1"/>
  <c r="I31" i="54"/>
  <c r="J31" i="54" s="1"/>
  <c r="I34" i="54"/>
  <c r="J34" i="54" s="1"/>
  <c r="I35" i="54"/>
  <c r="J35" i="54" s="1"/>
  <c r="I15" i="24"/>
  <c r="J15" i="24" s="1"/>
  <c r="J26" i="24" s="1"/>
  <c r="I15" i="51"/>
  <c r="J15" i="51" s="1"/>
  <c r="I14" i="57"/>
  <c r="J14" i="57" s="1"/>
  <c r="I15" i="57"/>
  <c r="J15" i="57" s="1"/>
  <c r="I15" i="50"/>
  <c r="J15" i="50" s="1"/>
  <c r="I16" i="50"/>
  <c r="J16" i="50" s="1"/>
  <c r="I17" i="50"/>
  <c r="J17" i="50" s="1"/>
  <c r="I18" i="50"/>
  <c r="J18" i="50" s="1"/>
  <c r="I19" i="50"/>
  <c r="J19" i="50" s="1"/>
  <c r="I15" i="38"/>
  <c r="J15" i="38" s="1"/>
  <c r="J17" i="38" s="1"/>
  <c r="I16" i="38"/>
  <c r="J16" i="38" s="1"/>
  <c r="I15" i="39"/>
  <c r="J15" i="39" s="1"/>
  <c r="I17" i="39"/>
  <c r="J17" i="39" s="1"/>
  <c r="I15" i="37"/>
  <c r="J15" i="37" s="1"/>
  <c r="J21" i="37" s="1"/>
  <c r="J20" i="37"/>
  <c r="I15" i="36"/>
  <c r="J15" i="36" s="1"/>
  <c r="I16" i="36"/>
  <c r="J16" i="36" s="1"/>
  <c r="I18" i="36"/>
  <c r="J18" i="36" s="1"/>
  <c r="I19" i="36"/>
  <c r="J19" i="36" s="1"/>
  <c r="I21" i="36"/>
  <c r="J21" i="36" s="1"/>
  <c r="I23" i="36"/>
  <c r="J23" i="36" s="1"/>
  <c r="I24" i="36"/>
  <c r="J24" i="36" s="1"/>
  <c r="I26" i="36"/>
  <c r="J26" i="36" s="1"/>
  <c r="I27" i="36"/>
  <c r="J27" i="36" s="1"/>
  <c r="I29" i="36"/>
  <c r="J29" i="36" s="1"/>
  <c r="I19" i="34"/>
  <c r="J19" i="34" s="1"/>
  <c r="I17" i="30"/>
  <c r="J17" i="30" s="1"/>
  <c r="I18" i="30"/>
  <c r="J18" i="30" s="1"/>
  <c r="I19" i="30"/>
  <c r="J19" i="30" s="1"/>
  <c r="I20" i="30"/>
  <c r="J20" i="30" s="1"/>
  <c r="I14" i="35"/>
  <c r="J14" i="35" s="1"/>
  <c r="J15" i="35" s="1"/>
  <c r="I50" i="33"/>
  <c r="J50" i="33" s="1"/>
  <c r="I48" i="29"/>
  <c r="J48" i="29" s="1"/>
  <c r="J15" i="43"/>
  <c r="I16" i="43"/>
  <c r="J16" i="43" s="1"/>
  <c r="I14" i="23"/>
  <c r="J14" i="23" s="1"/>
  <c r="I19" i="23"/>
  <c r="J19" i="23" s="1"/>
  <c r="I20" i="23"/>
  <c r="J20" i="23" s="1"/>
  <c r="I31" i="23"/>
  <c r="J31" i="23" s="1"/>
  <c r="I32" i="23"/>
  <c r="J32" i="23" s="1"/>
  <c r="I27" i="23"/>
  <c r="J27" i="23" s="1"/>
  <c r="I28" i="23"/>
  <c r="J28" i="23" s="1"/>
  <c r="I34" i="23"/>
  <c r="J34" i="23" s="1"/>
  <c r="J56" i="25" l="1"/>
  <c r="J26" i="60"/>
  <c r="J18" i="39"/>
  <c r="J18" i="42"/>
  <c r="J17" i="48"/>
  <c r="J48" i="70"/>
  <c r="J16" i="32"/>
  <c r="J21" i="84"/>
  <c r="J28" i="28"/>
  <c r="J24" i="82"/>
  <c r="J23" i="85"/>
  <c r="J24" i="79"/>
  <c r="J24" i="43"/>
  <c r="J20" i="50"/>
  <c r="J20" i="61"/>
  <c r="J61" i="66"/>
  <c r="J37" i="64"/>
  <c r="J51" i="33"/>
  <c r="J19" i="67"/>
  <c r="J31" i="52"/>
  <c r="J39" i="53"/>
  <c r="J29" i="77"/>
  <c r="J49" i="30"/>
  <c r="J30" i="36"/>
  <c r="J17" i="57"/>
  <c r="J38" i="54"/>
  <c r="J39" i="55"/>
  <c r="J40" i="65"/>
  <c r="J20" i="51"/>
  <c r="J27" i="63"/>
  <c r="J28" i="26"/>
  <c r="J31" i="62"/>
  <c r="J38" i="76"/>
  <c r="J20" i="34"/>
  <c r="J49" i="29"/>
  <c r="J35" i="23"/>
</calcChain>
</file>

<file path=xl/sharedStrings.xml><?xml version="1.0" encoding="utf-8"?>
<sst xmlns="http://schemas.openxmlformats.org/spreadsheetml/2006/main" count="2680" uniqueCount="627">
  <si>
    <t>Dolžine 2-3 cm</t>
  </si>
  <si>
    <t>Dolžine 4-6 cm</t>
  </si>
  <si>
    <t>Dolžine 4-5 cm</t>
  </si>
  <si>
    <t>Dolžine 6-8 cm</t>
  </si>
  <si>
    <t>Dolžine 2-4 cm</t>
  </si>
  <si>
    <t>Dolžine 5-8 cm</t>
  </si>
  <si>
    <t>SKUPNA VREDNOST SKLOP 13. v EUR:</t>
  </si>
  <si>
    <t>Dolžina 15-25 mm</t>
  </si>
  <si>
    <t>Dolžina 120-140 mm</t>
  </si>
  <si>
    <t>Premera 6 mm za žilno uvajalo 8F</t>
  </si>
  <si>
    <t>Polimerni vaskularni tesnilni sistem, dvokomponentni, popolnoma resorbilni, za tesnenje arterijskih in venskih spojev, 1-5ml</t>
  </si>
  <si>
    <t>Enoslojni</t>
  </si>
  <si>
    <t>Dvoslojni s sestavo, ki preprečuje kinkanje in ojačano radialno odpornostjo</t>
  </si>
  <si>
    <t>Dolžine 40-60 cm</t>
  </si>
  <si>
    <t>Dolžine 70-80 cm</t>
  </si>
  <si>
    <t>Dvoslojni</t>
  </si>
  <si>
    <t>4-6 mm dolžine 40-50 cm</t>
  </si>
  <si>
    <t>Dolžine 20-30 cm</t>
  </si>
  <si>
    <t xml:space="preserve">5F </t>
  </si>
  <si>
    <t>SPLOŠNA BOLNIŠNICA TRBOVLJE</t>
  </si>
  <si>
    <t>RUDARSKA CESTA 9</t>
  </si>
  <si>
    <t>1420 TRBOVLJE</t>
  </si>
  <si>
    <t xml:space="preserve">KATALOŠKA ŠT. </t>
  </si>
  <si>
    <t>VREDNOST SKUPAJ z DDV</t>
  </si>
  <si>
    <t xml:space="preserve">NAZIV MATERIALA </t>
  </si>
  <si>
    <t>EM</t>
  </si>
  <si>
    <t>KOLIČINA</t>
  </si>
  <si>
    <t>DDV %</t>
  </si>
  <si>
    <t>DODATEN OPIS IN ZAHTEVE</t>
  </si>
  <si>
    <t>IME ARTIKLA, PROIZVAJALEC IN PAKIRANJE</t>
  </si>
  <si>
    <t xml:space="preserve">CENA/EM brez DDV v EUR </t>
  </si>
  <si>
    <t xml:space="preserve">CENA/EM z DDV v EUR </t>
  </si>
  <si>
    <t>1.Način dobave</t>
  </si>
  <si>
    <t>Predvidena sta dva načina nakupa blaga, in sicer:</t>
  </si>
  <si>
    <t>SKUPNA VREDNOST SKLOP 32. v EUR:</t>
  </si>
  <si>
    <t>SKUPNA VREDNOST SKLOP 17. v EUR:</t>
  </si>
  <si>
    <t xml:space="preserve">Igla Huber dializna 15G (1,8X35mm) ravna s podaljškom </t>
  </si>
  <si>
    <t>1.1 Komisijski način nakupa blaga</t>
  </si>
  <si>
    <t>PREDRAČUN</t>
  </si>
  <si>
    <t>kos</t>
  </si>
  <si>
    <t>SKLOP 1. DIAGNOSTIČNI KATETRI</t>
  </si>
  <si>
    <t>SKUPNA VREDNOST SKLOP 1. v EUR:</t>
  </si>
  <si>
    <t>Dilatatorji dolžine 14-20 cm</t>
  </si>
  <si>
    <t xml:space="preserve">Zahteve naročnika v zvezi z nakupom blaga </t>
  </si>
  <si>
    <t xml:space="preserve">V kolikor se v času trajanja okvirnega sporazuma pokaže potreba po drugačnem načinu dobave pri posamezni vrsti blaga, kot je bil predviden ob sklenitvi sporazuma, se lahko le-ta ob soglasju s strankami sporazuma spremeni. </t>
  </si>
  <si>
    <t xml:space="preserve">dolžine 11cm </t>
  </si>
  <si>
    <t>Gore-tex kirurška nit 7/0, 76cm, z dvojno iglo, 13mm, 3/8 kroga, trikotna konica</t>
  </si>
  <si>
    <t xml:space="preserve">Gore-tex kirurška nit 6/0, 76cm, z dvojno iglo, 13mm, 3/8 kroga, trikotna konica </t>
  </si>
  <si>
    <t>SET 5F-uvajalo z dilatatorjem in enosmerno zaporo in uhljem za prišitje na kožo ter z 0.035” jekleno J žico dolžine 25-50 cm</t>
  </si>
  <si>
    <t>SET 7F-uvajalo z dilatatorjem in enosmerno zaporo in uhljem za prišitje na kožo ter z 0.035” jekleno J žico dolžine 25-50 cm</t>
  </si>
  <si>
    <t>SET 6F-uvajalo z dilatatorjem in enosmerno zaporo in uhljem za prišitje na kožo ter z 0.035” jekleno J žico dolžine 25-50 cm</t>
  </si>
  <si>
    <t>SET 8F-uvajalo z dilatatorjem in enosmerno zaporo in uhljem za prišitje na kožo ter z 0.035” jekleno J žico dolžine 25-50 cm</t>
  </si>
  <si>
    <t>SET 9F-uvajalo z dilatatorjem in enosmerno zaporo in uhljem za prišitje na kožo ter z 0.035” jekleno J žico dolžine 25-50 cm</t>
  </si>
  <si>
    <t>blago na konsignacijo v SBT, število vsakega izmed portov po 2 kosa</t>
  </si>
  <si>
    <t xml:space="preserve">ŽIG IN PODPIS: </t>
  </si>
  <si>
    <t>SKUPNA VREDNOST SKLOP 6. v EUR:</t>
  </si>
  <si>
    <t>Premera 4 mm</t>
  </si>
  <si>
    <t>Premera 5 mm</t>
  </si>
  <si>
    <t>Premera 6 mm</t>
  </si>
  <si>
    <t>Premera 8 mm</t>
  </si>
  <si>
    <t>Premera 3 mm za žilno uvajalo 4F ali 5F</t>
  </si>
  <si>
    <t>Premera 4 mm za žilno uvajalo 4F ali 5F oz. izjemoma 6F</t>
  </si>
  <si>
    <t>SKUPNA VREDNOST SKLOP 21. v EUR:</t>
  </si>
  <si>
    <t xml:space="preserve">Žilna uvajala-radiopačna </t>
  </si>
  <si>
    <t xml:space="preserve">dolžine 7cm </t>
  </si>
  <si>
    <t>SKUPNA VREDNOST SKLOP 8. v EUR:</t>
  </si>
  <si>
    <t>Insuflatorji</t>
  </si>
  <si>
    <t>SKUPNA VREDNOST SKLOP 10. v EUR:</t>
  </si>
  <si>
    <t>PTFE grafti</t>
  </si>
  <si>
    <t>Premera 5 mm vzdolž celotnega poteka, ravni, brez ojačitvenih obročkov</t>
  </si>
  <si>
    <t>Premera 6 mm vzdolž celotnega poteka, ravni, brez ojačitvenih obročkov</t>
  </si>
  <si>
    <t>Troslojni, ki omogočajo po vgraditvi takojšnjo punkcijo za potrebe hemodialize</t>
  </si>
  <si>
    <t>SKUPNA VREDNOST SKLOP 12. v EUR:</t>
  </si>
  <si>
    <t xml:space="preserve">Monofilamentni neresorbtivni sterilni sintetični šivalni material-PTFE (POLYTETRAFLUOROETHYLENE) Gore-tex </t>
  </si>
  <si>
    <t xml:space="preserve">Gore-tex kirurška nit 7/0, 61cm, z dvojno iglo, 7mm, 3/8 kroga, okrogla konica </t>
  </si>
  <si>
    <t xml:space="preserve">Gore-tex kirurška nit 7/0, 46cm, z dvojno iglo, 9mm, 3/8 kroga, okrogla konica </t>
  </si>
  <si>
    <t xml:space="preserve">Gore-tex kirurška nit 7/0, 61cm, z dvojno iglo, 9mm, 3/8 kroga, trikotna konica </t>
  </si>
  <si>
    <t xml:space="preserve">Gore-tex kirurška nit 7/0, 76cm, z dvojno iglo, 13mm, 3/8 kroga, okrogla konica </t>
  </si>
  <si>
    <t xml:space="preserve">Gore-tex kirurška nit 6/0, 46cm, z dvojno iglo, 9mm, 3/8 kroga, okrogla konica </t>
  </si>
  <si>
    <t xml:space="preserve">Gore-tex kirurška nit 6/0, 61cm, z dvojno iglo, 9mm, 3/8 kroga, okrogla konica </t>
  </si>
  <si>
    <t xml:space="preserve">Gore-tex kirurška nit 6/0, 76cm, z dvojno iglo, 12mm, 3/8 kroga, okrogla konica </t>
  </si>
  <si>
    <t xml:space="preserve">Gore-tex kirurška nit 6/0, 46cm, z dvojno iglo, 13mm, 1/2 kroga, okrogla konica </t>
  </si>
  <si>
    <t xml:space="preserve">Gore-tex kirurška nit 6/0, 46cm, z dvojno iglo, 9mm, 3/8 kroga, trikotna konica </t>
  </si>
  <si>
    <t xml:space="preserve">Gore-tex kirurška nit 6/0, 61cm, z dvojno iglo, 9mm, 3/8 kroga, trikotna konica </t>
  </si>
  <si>
    <t xml:space="preserve">Gore-tex kirurška nit 6/0, 76cm, z dvojno iglo, 9mm, 3/8 kroga, trikotna konica </t>
  </si>
  <si>
    <t xml:space="preserve">Gore-tex kirurška nit 5/0, 46cm, z dvojno iglo, 9mm, 3/8 kroga, okrogla konica </t>
  </si>
  <si>
    <t xml:space="preserve">Gore-tex kirurška nit 5/0, 61cm, z dvojno iglo, 9mm, 3/8 kroga, okrogla konica </t>
  </si>
  <si>
    <t xml:space="preserve">Gore-tex kirurška nit 5/0, 76cm, z dvojno iglo, 9mm, 3/8 kroga, okrogla konica </t>
  </si>
  <si>
    <t xml:space="preserve">Gore-tex kirurška nit 5/0, 76cm, z dvojno iglo, 12mm, 3/8 kroga, okrogla konica </t>
  </si>
  <si>
    <t xml:space="preserve">Gore-tex kirurška nit 5/0, 76cm, z dvojno iglo, 9mm, 1/2 kroga, okrogla konica </t>
  </si>
  <si>
    <t xml:space="preserve">Gore-tex kirurška nit 5/0, 46cm, z dvojno iglo, 13mm, 1/2 kroga, okrogla konica </t>
  </si>
  <si>
    <t xml:space="preserve">Gore-tex kirurška nit 5/0, 61cm, z dvojno iglo, 13mm, 1/2 kroga, okrogla konica </t>
  </si>
  <si>
    <t xml:space="preserve">Gore-tex kirurška nit 5/0, 76cm, z dvojno iglo, 13mm, 1/2 kroga, okrogla konica </t>
  </si>
  <si>
    <t xml:space="preserve">Gore-tex kirurška nit 5/0, 76cm, z dvojno iglo, 9mm, 3/8 kroga, trikotna konica </t>
  </si>
  <si>
    <t xml:space="preserve">Gore-tex kirurška nit 5/0, 76cm, z dvojno iglo, 13mm, 3/8 kroga, trikotna konica </t>
  </si>
  <si>
    <t>Hemostatska gaza na osnovi neoksidativno modificirane celuloze, za zaustavitev težje obvladljivih in dolgotrajnih krvavitev po dializi, sposobnost vpijanja večje količine krvi, skrajša čas za zaustavitev krvi, uporaba z minimalno kompresijo</t>
  </si>
  <si>
    <t>5x5cm v paru</t>
  </si>
  <si>
    <t xml:space="preserve">Žica nitinolna </t>
  </si>
  <si>
    <t>SKUPNA VREDNOST SKLOP 20. v EUR:</t>
  </si>
  <si>
    <t xml:space="preserve">JN-MEDICINSKO POTROŠNI MATERIAL ZA ŽILNE PRISTOPE </t>
  </si>
  <si>
    <t>SKUPNA VREDNOST SKLOP 22. v EUR:</t>
  </si>
  <si>
    <t>Žica Amplatz</t>
  </si>
  <si>
    <t>HeRO graft- set z ePTFE graftom, silikonsko-nitinolnim delom za intravaskularno pot in titanijskim konektorjem.</t>
  </si>
  <si>
    <t>SKUPNA VREDNOST SKLOP 14. v EUR:</t>
  </si>
  <si>
    <t>Kateter dializni enolumenski jugularni -kit</t>
  </si>
  <si>
    <t>Kateter dializni enolumenski subklavijski-kit</t>
  </si>
  <si>
    <t>Kateter dializni enolumenski femoralni-kit</t>
  </si>
  <si>
    <t>24 cm raven, 8 FR., poliuretan</t>
  </si>
  <si>
    <t>SKUPNA VREDNOST SKLOP 31. v EUR:</t>
  </si>
  <si>
    <t>SKUPNA VREDNOST SKLOP 30. v EUR:</t>
  </si>
  <si>
    <t>blago na konsignacijo v SBT, število vsakega izmed katetrov po 5 kosov iste dimenzije</t>
  </si>
  <si>
    <t>SKUPNA VREDNOST SKLOP 15. v EUR:</t>
  </si>
  <si>
    <t>blago na konsignacijo v SBT, število vsakega izmed porta po 2 kosa</t>
  </si>
  <si>
    <t>SKUPNA VREDNOST SKLOP 29. v EUR:</t>
  </si>
  <si>
    <t>SKUPNA VREDNOST SKLOP 28. v EUR:</t>
  </si>
  <si>
    <t>Igla za uvajanje z okrepljeno ultrazvočno vidljivostjo</t>
  </si>
  <si>
    <t>velikosti 30-40 mm, 18 G, primerne za vstavitev 0.035” žice</t>
  </si>
  <si>
    <t>velikosti 60-70 mm, 18 G, primerne za vstavitev 0.035” žice</t>
  </si>
  <si>
    <t>Žica jeklena</t>
  </si>
  <si>
    <t>Port titan za kronično hemodializo</t>
  </si>
  <si>
    <t>SKUPNA VREDNOST SKLOP 25. v EUR:</t>
  </si>
  <si>
    <t>Kateter dializni dvolumenski v obliki dvocevke subklavijski-kit</t>
  </si>
  <si>
    <t>Kateter dializni začasni</t>
  </si>
  <si>
    <t>Kateter dializni dvolumenski v obliki dvocevke femoralni-kit</t>
  </si>
  <si>
    <t>SKUPNA VREDNOST SKLOP 26. v EUR:</t>
  </si>
  <si>
    <t>Upogljiva baterijska lučka, ki je namenjena osvetljevanju votlin oz. odprtin (telesnih kot kirurških), tako da se prilepi na retraktor, luč oddaja hladno svetlobo, je brez kabla, izjemno lahka 19 g, dolžine 100 mm</t>
  </si>
  <si>
    <t>Upogljiva baterijska lučka, ki je namenjena osvetljevanju globljih votlin oz. odprtin (telesnih kot kirurških), tako da se prilepi na retraktor, luč oddaja hladno svetlobo, je brez kabla, izjemno lahka 22 g, dolžine 200 mm.</t>
  </si>
  <si>
    <t>kom</t>
  </si>
  <si>
    <t>SKUPNA VREDNOST SKLOP 19. v EUR:</t>
  </si>
  <si>
    <t>Kolagenski, resorbilni lokalni hemostiptik, ki dovoljuje rezanje za prilagoditev velikosti</t>
  </si>
  <si>
    <t>SKUPNA VREDNOST SKLOP 24. v EUR:</t>
  </si>
  <si>
    <t>Kombinacija 4% raztopine Na-citrata in urokinaze v koncentraciji vsaj 25000 IU/5ml raztopine in protimikrobnega sredstva</t>
  </si>
  <si>
    <t>SKUPNA VREDNOST SKLOP 23. v EUR:</t>
  </si>
  <si>
    <t xml:space="preserve">dolžine tip to cuff 24-28 cm </t>
  </si>
  <si>
    <t xml:space="preserve">dolžine tip-to cuff 32-36 cm </t>
  </si>
  <si>
    <t>Premer porta do 2 cm</t>
  </si>
  <si>
    <t>Premer porta do 4 cm</t>
  </si>
  <si>
    <t xml:space="preserve">1 g pakiranje </t>
  </si>
  <si>
    <t>3 g pakiranje</t>
  </si>
  <si>
    <t>5 g pakiranje</t>
  </si>
  <si>
    <t>4F z balonom velikosti cca 1 ml</t>
  </si>
  <si>
    <t>dolžine 50-80 cm</t>
  </si>
  <si>
    <t>dolžine 100 cm</t>
  </si>
  <si>
    <t xml:space="preserve">4F </t>
  </si>
  <si>
    <t>Premera 4F</t>
  </si>
  <si>
    <t>Premera 5F</t>
  </si>
  <si>
    <t>Premera 6F</t>
  </si>
  <si>
    <t>Premera 7F</t>
  </si>
  <si>
    <t>Premera 8F</t>
  </si>
  <si>
    <t>Premera 9F</t>
  </si>
  <si>
    <t xml:space="preserve">a.      1x1 cm </t>
  </si>
  <si>
    <t>b.      5x5 cm</t>
  </si>
  <si>
    <t>c.      10x10 cm</t>
  </si>
  <si>
    <t>SKUPNA VREDNOST SKLOP 27. v EUR:</t>
  </si>
  <si>
    <t>blago na konsignacijo v SBT, v količini 50 kosov</t>
  </si>
  <si>
    <t>blago na konsignacijo v SBT, v količini 200 kosov</t>
  </si>
  <si>
    <t>Kombinacija 4% raztopine Na-citrata in heparina v koncentraciji vsaj 500 i.e./ml raztopine in protimikrobnega sredstva</t>
  </si>
  <si>
    <t>SKUPNA VREDNOST SKLOP 33. v EUR:</t>
  </si>
  <si>
    <t>Port biokompatibilni titan s silikonsko membrano, dvolumenski, z ločenima portoma za stransko zbadanje, v setu z iglo, žico, tunelirko, dilatatorji ter uvajalom, kot tudi iglami za prebrizgavanje, z radioopačnima poliuretanskima katetroma skupnega premera 14FR, s celotnim sistemom, ki dopušča MR diagnostiko</t>
  </si>
  <si>
    <t>Seldingerjeva igla z mandrenom dolžine 60-70 mm, 18 G, primerne za vstavitev 0.035” žice, brez okrepljene UZ vidljivosti</t>
  </si>
  <si>
    <t>Sterilen, biokompatibilen, apirogen bel prah, 100% rastlinski polisaharid, ki ne kristalizira, hidrofilne mikroporozne sfere, ki se razgradijo v 24-48 urah, ne potrebuje mešanja pred uporabo, ni potrebe po shranjevanju v hladilniku, uporaben za zaustavljanje kapilarne, venske in arterijske krvavitve</t>
  </si>
  <si>
    <t>Za ves ponujen material se zahteva:</t>
  </si>
  <si>
    <t>ali dokazilo o redni uporabi materiala na področju RS v vsaj 2 bolnišnicah, v kolikor se material ne uporablja v SBT in v SBT ni bilo opravljenega testiranja vzorca</t>
  </si>
  <si>
    <t>in dokazilo o redni uporabi materiala v SBT</t>
  </si>
  <si>
    <t>ali dokazilo o redni uporabi materiala na področju EU v državah z BDP višjim od BDP RS, v kolikor se material redno ne uporablja v RS in v SBT ni bilo opravljenega testiranja vzorca</t>
  </si>
  <si>
    <t>dolžine 60-100 cm</t>
  </si>
  <si>
    <t>5</t>
  </si>
  <si>
    <t>Premera 3 mm za 4F žilno uvajalo</t>
  </si>
  <si>
    <t>Premera 2,5 mm za 4F žilno uvajalo</t>
  </si>
  <si>
    <t>Premera 4 mm za 4F žilno uvajalo</t>
  </si>
  <si>
    <t>Premera 5 mm za 4F žilno uvajalo</t>
  </si>
  <si>
    <t>Premera 6 mm za 4F žilno uvajalo</t>
  </si>
  <si>
    <t>Premera 4 mm, za 5F ali 6F uvajalo</t>
  </si>
  <si>
    <t>Dolžine 3-5 cm</t>
  </si>
  <si>
    <t>Premera 5 mm, za 5F ali 6F uvajalo</t>
  </si>
  <si>
    <t>Premera 6 mm, za 5F ali 6F uvajalo</t>
  </si>
  <si>
    <t>Premera 8 mm, za 5F ali 6F uvajalo</t>
  </si>
  <si>
    <t>Premera 7 mm</t>
  </si>
  <si>
    <t>Premera 3 mm, za 4F žilno uvajalo</t>
  </si>
  <si>
    <t>Premera 4 mm, za 4F žilno uvajalo</t>
  </si>
  <si>
    <t>Premera 5 mm, za 4F ali 5F žilno uvajalo</t>
  </si>
  <si>
    <t>Premera 6 mm, za 4F ali 5F žilno uvajalo</t>
  </si>
  <si>
    <t>Premera 3 mm</t>
  </si>
  <si>
    <t>Premera 2.5 mm</t>
  </si>
  <si>
    <t>Dolžine 20 cm</t>
  </si>
  <si>
    <t>Premera 3 mm, za žilno uvajalo 4F ali 5F</t>
  </si>
  <si>
    <t>Premera 4 mm, za žilno uvajalo 4F ali 5F</t>
  </si>
  <si>
    <t>Premera 5 mm, za žino uvajalo 4F ali 5F</t>
  </si>
  <si>
    <t>Premera 6 mm, za žilno uvajalo 4F do 6F</t>
  </si>
  <si>
    <t>Premera 8 mm, za žilno uvajalo 5F ali 6F</t>
  </si>
  <si>
    <t>Premera 10 mm, za žilno uvajalo 6F do 8F</t>
  </si>
  <si>
    <t>Premera 6 mm za žilno uvajalo 5F ali 6F</t>
  </si>
  <si>
    <t>Premera 8 mm za žilno uvajalo 5F ali 6F</t>
  </si>
  <si>
    <t>Dolžina 95-115 mm</t>
  </si>
  <si>
    <t>Dolžina 150-180 mm</t>
  </si>
  <si>
    <t>Premera 10 mm za žilno uvajalo 5F ali 6F</t>
  </si>
  <si>
    <t>blago na konsignacijo v SBT, v dimenzijah označenih s K, število vsakega izmed stentov minimalno 1-2 kosa iste dimenzije (v skladu s porabo), ostali artikli dobavjivi po naročilu</t>
  </si>
  <si>
    <t>Premera 7-8 mm vzdolž celotnega poteka, ravni, brez ojačitvenih obročkov</t>
  </si>
  <si>
    <t>Eno ali dvoslojni, ravni, s sestavo ki zmanjšuje možnost kinkanja premera 6 mm</t>
  </si>
  <si>
    <t>Eno ali dvoslojni, ravni s sestavo ki zmanjšuje možnost kinkanja premera 7 mm</t>
  </si>
  <si>
    <t>Eno ali dvoslojni, ravni, s sestavo ki zmanjšuje možnost kinkanja premera 4-6 mm</t>
  </si>
  <si>
    <t>Eno ali dvoslojni, ravni s sestavo ki zmanjšuje možnost kinkanja premera 4-7 mm</t>
  </si>
  <si>
    <t>Eno ali dvoslojni, ravni s sestavo ki zmanjšuje možnost kinkanja premera 8 mm</t>
  </si>
  <si>
    <t>blago na konsignacijo v SBT, število vsakega izmed graftov 1 kos iste dimenzije, ki je označen s črko K, ostali artikli po naročilu</t>
  </si>
  <si>
    <t>Dolžine 40 - 60 cm</t>
  </si>
  <si>
    <t>Eno ali dvoslojni, ravni s sestavo ki zmanjšuje možnost kinkanja premera 5-8 mm</t>
  </si>
  <si>
    <t>Velikosti 8x75 mm</t>
  </si>
  <si>
    <t>Velikosti 10x75 mm</t>
  </si>
  <si>
    <t>Z lijakasto razširitvijo iztoka iz grafta - flared</t>
  </si>
  <si>
    <t>Krpica knited poliester, ultratanka (do 0.5 mm), zaželjena impregnacija s kolagenom tipa I, mehka in z možnostjo rezanja, s centralno črto in tapered oblike na eni strani</t>
  </si>
  <si>
    <t>Velikosti 10x90 mm</t>
  </si>
  <si>
    <t>Velikosti 25x150 mm</t>
  </si>
  <si>
    <t xml:space="preserve">blago na konsignacijo v SBT, število vsake izmed krpic 1 kos </t>
  </si>
  <si>
    <t xml:space="preserve">Aorto-bifemoral </t>
  </si>
  <si>
    <t>Tankoslojni</t>
  </si>
  <si>
    <t>Standardne debeline stene</t>
  </si>
  <si>
    <t>Velikosti 24/12 mm dolžine 40-50 cm</t>
  </si>
  <si>
    <t>Velikosti 20/10 mm dolžine 40-50 cm</t>
  </si>
  <si>
    <t>Velikosti 16/8 mm dolžine 40-50 cm</t>
  </si>
  <si>
    <t>Velikosti 12/6 mm dolžine 40-50 cm</t>
  </si>
  <si>
    <t>Tankostenski z odstranljivimi obročki</t>
  </si>
  <si>
    <t>Tankostenski s fiksnimi obročki</t>
  </si>
  <si>
    <t>Dolžine 40 cm</t>
  </si>
  <si>
    <t>Dolžine 60 cm</t>
  </si>
  <si>
    <t>Tankostenski z obročki in flaired iztokom</t>
  </si>
  <si>
    <t>Stožčasti graft premera 4/7 mm</t>
  </si>
  <si>
    <t>Tankostenski</t>
  </si>
  <si>
    <t>Dolžine 70-90 cm</t>
  </si>
  <si>
    <t>Tankostenski z obročki</t>
  </si>
  <si>
    <t>Standardna stena</t>
  </si>
  <si>
    <t>5F z balonom velikosti 1-2 ml</t>
  </si>
  <si>
    <t>Premera 10 mm, za 6F izjemoma 7F žilno uvajalo</t>
  </si>
  <si>
    <t>Diagnostični katetri z nizkim profilom in mehko konico katetra, ki omogoča napredovanje katetra tudi brez podpore vodilne žice</t>
  </si>
  <si>
    <t>a. Ravni za 0,035" žico</t>
  </si>
  <si>
    <t>b. Z zakrivljeno konico dolžine 10-30 mm in kotom 20-40 stopinj, za 0,035" žico</t>
  </si>
  <si>
    <t xml:space="preserve">c. Z zakrivljeno konico dolžine do 15 mm in kotom 20-40 stopinj, za 0.018'' žico </t>
  </si>
  <si>
    <t>d. S konico v polkrogu premera 15-25 mm, za 0.035'' žico s čvrstim lokom zavoja ter mehkim vrškom katetra</t>
  </si>
  <si>
    <t>e. S konico v polkrogu premera 5-10 mm, za 0.018'' žico s čvrstim lokom zavoja ter mehkim vrškom katetra</t>
  </si>
  <si>
    <t>f. Mikrokateter</t>
  </si>
  <si>
    <t>8F z balonom velikosti 2-3 ml</t>
  </si>
  <si>
    <t>6F z balonom velikosti 2 ml</t>
  </si>
  <si>
    <t>Fogarty-jev enolumenski mehak kateter z balonom, za uvajanje preko vodilne žice, luer lock konektor za brizgo z navojem</t>
  </si>
  <si>
    <t>Fogarty-jev enolumenski mehak kateter z balonom in topo konico, z možnostjo zatrditve katetra z vstaljeno jekleno nitjo, luer lock konektor za brizgo z navojem</t>
  </si>
  <si>
    <t xml:space="preserve">8-10F </t>
  </si>
  <si>
    <t>dolžina 60-120 cm</t>
  </si>
  <si>
    <t>Premera 3 mm za 4F ali 5F žilno uvajalo dolžine 110-130 cm</t>
  </si>
  <si>
    <t>Premera 3 mm za 4F ali 5F žilno uvajalo dolžine 70-90 cm</t>
  </si>
  <si>
    <t>Premera 5 mm za 4F ali 5F žilno uvajalo dolžine 70-90 cm</t>
  </si>
  <si>
    <t>Premera 5 mm za 4F ali 5F žilno uvajalo dolžine 110-130 cm</t>
  </si>
  <si>
    <t>Premera 4 mm za 4F ali 5F žilno uvajalo dolžine 70-90 cm</t>
  </si>
  <si>
    <t>Premera 4 mm za 4F ali 5F žilno uvajalo dolžine 110-130 cm</t>
  </si>
  <si>
    <t>Premera 6 mm za 5F žilno uvajalo dolžine 70-90 cm</t>
  </si>
  <si>
    <t>Premera 7 mm za 5F ali 6F žilno uvajalo dolžine 70-90 cm</t>
  </si>
  <si>
    <t>Premera 8 mm za 5F ali 6F žilno uvajalo dolžine 70-90 cm</t>
  </si>
  <si>
    <t>Premera 10 mm za 6F ali 8F žilno uvajalo dolžine 70-90 cm</t>
  </si>
  <si>
    <t>Premera 12 mm za 6F ali 8F žilno uvajalo dolžine 70-90 cm</t>
  </si>
  <si>
    <t>Premera 6 mm za 5F žilno uvajalo dolžine 110-130 cm</t>
  </si>
  <si>
    <t>Premera 7 mm za 5F ali 6F žilno uvajalo dolžine 110-130 cm</t>
  </si>
  <si>
    <t>Premera 8 mm za 5F ali 6F žilno uvajalo dolžine 110-130 cm</t>
  </si>
  <si>
    <t>Premera 10 mm za 6F ali 8F žilno uvajalo dolžine 110-130 cm</t>
  </si>
  <si>
    <t>Premera 12 mm za 6F ali 8F žilno uvajalo dolžine 110-130 cm</t>
  </si>
  <si>
    <t>Premera 3 mm, za 5F ali 6F uvajalo</t>
  </si>
  <si>
    <t>Premera 3 mm, za 4-5F žilno uvajalo</t>
  </si>
  <si>
    <t>Premera 4 mm, za 4-5F žilno uvajalo</t>
  </si>
  <si>
    <t>Premera 5 mm, za 4-5F izjemoma 6F žilno uvajalo</t>
  </si>
  <si>
    <t>Premera 6 mm, za 4-5F izjemoma 6F žilno uvajalo</t>
  </si>
  <si>
    <t>Premera 8 mm, za 6F žilno uvajalo</t>
  </si>
  <si>
    <t>Dolžine 9-15 cm</t>
  </si>
  <si>
    <t>Dolžine 4±1 cm</t>
  </si>
  <si>
    <t>Dolžine 8±2 cm</t>
  </si>
  <si>
    <t>Dolžine 6±1 cm</t>
  </si>
  <si>
    <t>Dolžine 13±2 cm</t>
  </si>
  <si>
    <t>Dolžine 17±3 cm</t>
  </si>
  <si>
    <t xml:space="preserve">Samoraztezna žilna opornica z odprtimi celicami, z minimalno spremembo dolžine med vstavljanjem, z enim izmed sistemov za preprečitev migracije, na OTW katetru dolžine min 60 in max 100 (izjemoma 130) cm in vodilno žico 0,035'' ter s sistemom za natančno pozicioniranje </t>
  </si>
  <si>
    <t>Dolžina 30 mm</t>
  </si>
  <si>
    <t>Dolžina 60 mm</t>
  </si>
  <si>
    <t>Dolžina 80 mm</t>
  </si>
  <si>
    <t xml:space="preserve">Samoraztezna žilna opornica z odprtimi celicami, z minimalno spremembo dolžine med vstavljanjem, z enim izmed sistemov za preprečitev migracije, na OTW katetru dolžine min 60 in max 100 (izjemoma 130) cm in vodilno žico 0,018'' ter s sistemom za natančno pozicioniranje </t>
  </si>
  <si>
    <t>Dolžina 50-60 mm</t>
  </si>
  <si>
    <t>Dolžina 80-95 mm</t>
  </si>
  <si>
    <t>Dolžina 20-30 mm</t>
  </si>
  <si>
    <t>Premera 5 mm za žilno uvajalo 4F ali 5F oz. Izjemoma 6F</t>
  </si>
  <si>
    <t>Premera 6 mm za žilno uvajalo 4F ali 5F ali oz. Izjemoma 6F</t>
  </si>
  <si>
    <t>Premera 12 mm za žilno uvajalo 6F ali 7F oz. Izjemoma 8F</t>
  </si>
  <si>
    <t>Premera 10 mm za žilno uvajalo 5F ali 6F oz izjemoma 7F</t>
  </si>
  <si>
    <t>Premera 5 mm za žilno uvajalo 4F ali 5F oz. izjemoma 6F</t>
  </si>
  <si>
    <t>Premera 6 mm za žilno uvajalo 5F oz. izjemoma 6F</t>
  </si>
  <si>
    <t>Premera 12 mm za žilno uvajalo 6F oz. Izjemoma 7F</t>
  </si>
  <si>
    <t>Dolžina 120-180 mm</t>
  </si>
  <si>
    <t>Eno ali dvoslojni z ojačano radialno trdnostjo in sestavo, ki preprečuje kinkanje</t>
  </si>
  <si>
    <t>Eno ali dvoslojni z ojačano radialno odpornostjo in sestavo, ki preprečuje kinkanje</t>
  </si>
  <si>
    <t>Tapered z lijakasto razširitvijo iztoka - flared</t>
  </si>
  <si>
    <t>4-7 mm dolžine 40-50 cm</t>
  </si>
  <si>
    <t>Tapered</t>
  </si>
  <si>
    <t>Dolžine  70-90 cm</t>
  </si>
  <si>
    <t>Dolžine 40-50 cm</t>
  </si>
  <si>
    <t>Dolžine 30-40 cm</t>
  </si>
  <si>
    <t>DAKRONSKI grafti</t>
  </si>
  <si>
    <t>Premera 10 mm</t>
  </si>
  <si>
    <t>Premera 12 mm</t>
  </si>
  <si>
    <t>Premera 18 mm</t>
  </si>
  <si>
    <t>Premera 24 mm</t>
  </si>
  <si>
    <t>Premera 28 mm</t>
  </si>
  <si>
    <t>Premera 32 mm</t>
  </si>
  <si>
    <t>Dolžine 30 cm</t>
  </si>
  <si>
    <t>Dolžine 100 cm</t>
  </si>
  <si>
    <t>Premera 16 mm</t>
  </si>
  <si>
    <t xml:space="preserve">Stent-graft samoekspanzijski, predviden za vensko uporabo in uporabo pri AV fistulah, fleksibilna nitinolna mrežica obdana z dvema plastema ePTFE (sendvič), markerji na robovih, kompatibilen z 0,035'' vodilno žico na katetru dolžine 60-100 cm </t>
  </si>
  <si>
    <t>Ravni</t>
  </si>
  <si>
    <t>Trobentasti - flared</t>
  </si>
  <si>
    <t xml:space="preserve">Dolžine 40 mm </t>
  </si>
  <si>
    <t>Dolžine 100 mm</t>
  </si>
  <si>
    <t>Ekstracelularni žilni matriks</t>
  </si>
  <si>
    <t>blago na konsignacijo v SBT, število vsakega izmed njih 1 kos iste dimenzije</t>
  </si>
  <si>
    <t>3-4 slojni tubularni graft premera 8 mm</t>
  </si>
  <si>
    <t>4 slojne ploščice</t>
  </si>
  <si>
    <t>20 cm raven, 13,5 FR</t>
  </si>
  <si>
    <t>15 cm raven, 8 FR, poliuretan,</t>
  </si>
  <si>
    <t>20 cm raven, 8 FR, poliuretan</t>
  </si>
  <si>
    <t>20 cm predukrivljen, 8 FR., poliuretan</t>
  </si>
  <si>
    <t>15 cm predukrivljen, 8 FR., poliuretan</t>
  </si>
  <si>
    <t>Kateter dializni dvolumenski v obliki dvocevke jugularni-kit</t>
  </si>
  <si>
    <t>15 cm predukrivljen, 13,5 FR</t>
  </si>
  <si>
    <t>20 cm predukrivljen, 13,5 FR</t>
  </si>
  <si>
    <t>15 cm raven, 13,5 FR</t>
  </si>
  <si>
    <t>24 cm raven, 13,5 FR</t>
  </si>
  <si>
    <t>Port za kronično terapijo-v setu z iglo, žico, tunelirko, dilatatorji ter uvajalom, kot tudi z iglami za prebrizgavanje, z radioopačnim katetrom in portom, debeline do 8-12 mm  s celotnim sistemom, ki dopušča MR diagnostiko, visokotlačni, da omogoča aplikacijo kontrastnega sredstva na črpalko</t>
  </si>
  <si>
    <t xml:space="preserve">Igla Huber 20G (0,9X50mm) podaljškom </t>
  </si>
  <si>
    <t xml:space="preserve">Igla Huber 18G (1,2X50mm) podaljškom </t>
  </si>
  <si>
    <t>velikosti 30-40 mm, 22 G, primerne za vstavitev 0.018” žice</t>
  </si>
  <si>
    <t>velikosti 60-70 mm, 22 G, primerne za vstavitev 0.018” žice</t>
  </si>
  <si>
    <t>Set z iglo 22G dolžine 60-80 mm, ki ima konico z UZ ojačanjem, jeklena žica 0,018" dolžine 40-50 cm z mehko konico in z uvajalnim katetrom z integriranim, odstranljivim dilatatorjem. Kateter omogoča vstavitev 0,035" žice.</t>
  </si>
  <si>
    <t>Dolžina 40-50 cm</t>
  </si>
  <si>
    <t>Dolžina 150 cm</t>
  </si>
  <si>
    <t>Dolžina 180 cm</t>
  </si>
  <si>
    <t>Dolžina 240-260 cm</t>
  </si>
  <si>
    <t>Dolžina 80 cm</t>
  </si>
  <si>
    <t>0.018”, ravna s fleksibilno konico dolžine 3-5 cm</t>
  </si>
  <si>
    <t>0.018”, ukrivljena (angled), fleksibilna žica, ki ne kinka, z mehko konico, primerna za tortuozne žile, notranji polimer, radiopačni ovoj in hidrofilno prevleko</t>
  </si>
  <si>
    <t>0.018”, ravna (strait), fleksibilna žica, ki ne kinka, z mehko konico, primerna za tortuozne žile, notranji polimer, radiopačni ovoj in hidrofilno prevleko</t>
  </si>
  <si>
    <t>0.035”, ukrivljena (angled), fleksibilna žica, ki ne kinka, z mehko konico, primerna za tortuozne žile, notranji polimer, radiopačni ovoj in hidrofilno prevleko</t>
  </si>
  <si>
    <t>0.035”, ravna (strait), fleksibilna žica, ki ne kinka, z mehko konico, primerna za tortuozne žile, notranji polimer, radiopačni ovoj in hidrofilno prevleko</t>
  </si>
  <si>
    <t>0.035”, "stiff", ravna z 1-3 cm dolgo fleksibilno konico</t>
  </si>
  <si>
    <t>Dolžina 145-160 cm</t>
  </si>
  <si>
    <t>Dolžina 170-190 cm</t>
  </si>
  <si>
    <t>0.035”, "stiff", ravna s 6-7 cm dolgo fleksibilno konico</t>
  </si>
  <si>
    <t>0.035”, "stiff", 3 mm J-tip, s 6-10 cm dolgo fleksibilno konico</t>
  </si>
  <si>
    <t>0.035”, "superstiff", ravna z 2-4 cm dolgo fleksibilno konico</t>
  </si>
  <si>
    <t>0.035”, "superstiff", ravna s 6-7 cm dolgo fleksibilno konico</t>
  </si>
  <si>
    <t>0.035”, "superstiff", 3 mm J-tip, s 6-10 cm dolgo fleksibilno konico</t>
  </si>
  <si>
    <t>Za žico 0,018''</t>
  </si>
  <si>
    <t>Za žico 0,035''</t>
  </si>
  <si>
    <t>Premera 10F</t>
  </si>
  <si>
    <t>SET 4F -uvajalo z dilatatorjem in enosmerno zaporo in uhljem za prišitje na kožo, z iglo, z venflonskim uvajalom za žico 0,018" ali 0,025” ravno nitinolno žico dolžine 25-50 cm</t>
  </si>
  <si>
    <t>SET 4F-uvajalo z dilatatorjem in enosmerno zaporo in uhljem za prišitje na kožo, z iglo in z 0.018” jekleno ravno žico dolžine 25-50 cm</t>
  </si>
  <si>
    <t>SET 5F-uvajalo z dilatatorjem in enosmerno zaporo in uhljem za prišitje na kožo, z iglo in z 0.018” jekleno ravno žico dolžine 25-50 cm</t>
  </si>
  <si>
    <t>SET 6F-uvajalo z dilatatorjem in enosmerno zaporo in uhljem za prišitje na kožo, z iglo in z 0.018” jekleno ravno žico dolžine 25-50 cm</t>
  </si>
  <si>
    <t xml:space="preserve">SET 4F- uvajala z dilatatorjem in enosmerno zaporo in uhljem za prišitje na kožo, z iglo in z 0,035” J (izjemoma ravno) jekleno žico dolžine 25-50 cm </t>
  </si>
  <si>
    <t xml:space="preserve">SET 4F- uvajala "superstif" z dilatatorjem in enosmerno zaporo in uhljem za prišitje na kožo, z iglo in z 0,035” J (izjemoma ravno) jekleno žico dolžine 25-50 cm </t>
  </si>
  <si>
    <t>SET 10F-uvajalo z dilatatorjem in enosmerno zaporo in uhljem za prišitje na kožo ter z 0.035” jekleno J žico dolžine 25-50 cm</t>
  </si>
  <si>
    <t>Dolžine 90-100 cm</t>
  </si>
  <si>
    <t>8F-uvajalo za žico 0,035'' z dilatatorjem in enosmerno zaporo ter uhljem za prišitje na kožo</t>
  </si>
  <si>
    <t>6F-uvajalo za žico 0,035'' z dilatatorjem in enosmerno zaporo ter uhljem za prišitje na kožo</t>
  </si>
  <si>
    <t>5F-uvajalo za žico 0,035'' z dilatatorjem in enosmerno zaporo ter uhljem za prišitje na kožo</t>
  </si>
  <si>
    <t xml:space="preserve">5F-uvajalo za žico 0,035'' z dilatatorjem in enosmerno zaporo ter uhljem za prišitje na kožo </t>
  </si>
  <si>
    <t>6F- uvajalo za žico 0,035'' z dilatatorjem in enosmerno zaporo ter uhljem za prišitje na kožo</t>
  </si>
  <si>
    <t>Zapiralo samoresobilno za žilna uvajala velikosti 6F</t>
  </si>
  <si>
    <t>Zapiralo samoresobilno za žilna uvajala velikosti 8F</t>
  </si>
  <si>
    <t>Samokompresijski obliž za prevezo vbodnih mest (po dializi, vzorčenju krvi,...) pri katerem se blazinica se v stiku s tekočino napihne in tako obliž ustvari kompresijo na vbodno mesto, varno zatesni in izolira vbodno mesto z vseh strani, brez lateksa, blazinica premera vsaj 10x15mm, obliž vsaj 25x40mm</t>
  </si>
  <si>
    <t>5F kateter ravnega tipa, dolžine 12 cm s pripadajoco iglo, brez valvule in z Luer lock sistemom na zunanjem delu katetra</t>
  </si>
  <si>
    <t>5F kateter "pig tail" tipa, dolžine 12 cm s pripadajoco iglo, brez valvule in z Luer lock sistemom na zunanjem delu katetra</t>
  </si>
  <si>
    <t>6F kateter ravnega tipa, dolžine 12 cm s pripadajoco iglo, brez valvule in z Luer lock sistemom na zunanjem delu katetra</t>
  </si>
  <si>
    <t>6F kateter "pig tail" tipa, dolžine 12 cm s pripadajoco iglo, brez valvule in z Luer lock sistemom na zunanjem delu katetra</t>
  </si>
  <si>
    <t>Port za kronično drenažo-v setu z iglo, žico, tunelirko, dilatatorji ter uvajalom, kot tudi z iglami za prebrizgavanje, z radioopačnim "pig tail" katetrom (14-20F) in portom, debeline do 20 mm  s celotnim sistemom, ki dopušča MR diagnostiko</t>
  </si>
  <si>
    <t xml:space="preserve">3 ml </t>
  </si>
  <si>
    <t>5 ml</t>
  </si>
  <si>
    <t>30 ml</t>
  </si>
  <si>
    <t>20 ml</t>
  </si>
  <si>
    <t>10 ml</t>
  </si>
  <si>
    <t>Brizge s posebnimi oznakami ali obarvanimi bati</t>
  </si>
  <si>
    <t>Z napisom Xilocaine ali rdečim batom</t>
  </si>
  <si>
    <t>Z napisom Heparin ali rumenim batom</t>
  </si>
  <si>
    <t>Z napisom Contrast ali zelenim batom</t>
  </si>
  <si>
    <t>Z napisom Saline ali modrim batom</t>
  </si>
  <si>
    <t>SET z iglo, pripadajočo jekleno žico z ravnim fleksibilnim vrhom, s katetrom in dilatatorjem ali z integriranim sistemom igle, žice in katetra v prilagojeni punkcijski napravi</t>
  </si>
  <si>
    <t>Premer katetra 18G</t>
  </si>
  <si>
    <t>Dolžina katetra 10 cm</t>
  </si>
  <si>
    <t>Dolžina katetra 8 cm</t>
  </si>
  <si>
    <t>Premer katetra 20G</t>
  </si>
  <si>
    <t>Premer katetra 22G</t>
  </si>
  <si>
    <t>Samolepilna sterilna kompresa za pokrivanje in zavarovanje kirurškega polja</t>
  </si>
  <si>
    <t>Velikost komprese 100x100 cm, s premerom prozornega okna 40x 40 cm in s premerom odprtine 15 cm</t>
  </si>
  <si>
    <t>Velikost komprese 250x200 cm, s premerom prozornega okna 40x 40 cm in s premerom odprtine 15 cm</t>
  </si>
  <si>
    <t>Fiksacijski set StatLock za Mid-line katetre</t>
  </si>
  <si>
    <t>Fiksacijski set StatLock za dvolumenske dializne katetre 13.5 F</t>
  </si>
  <si>
    <t>Fiksacijski set StatLoc za enolumenske dializne katetre 8 F</t>
  </si>
  <si>
    <t>Fiksacijski set StatLock za centralne venske katetre 8 F</t>
  </si>
  <si>
    <t>Fiksacijski set StatLock za arterijske katetre 2-4 F</t>
  </si>
  <si>
    <t>Dolžine 6-7 cm</t>
  </si>
  <si>
    <t>Dolžine 8-9 cm</t>
  </si>
  <si>
    <t>Premera 8 mm za žilno uvajalo 8 izjemoma 9F</t>
  </si>
  <si>
    <t>Premera 10 mm za žilno uvajalo 8 izjemoma 9F</t>
  </si>
  <si>
    <t>Sistem za znotrjažilno konstrukcijo AV fistule</t>
  </si>
  <si>
    <t>Naprava za elektroresekcijo</t>
  </si>
  <si>
    <t>Skupne dolžine do 30-40 mm z zelo močnim stisom</t>
  </si>
  <si>
    <t>Skupne dolžine do 40-50 mm s srednje močnim stisom</t>
  </si>
  <si>
    <t>Majhni</t>
  </si>
  <si>
    <t>Srednji</t>
  </si>
  <si>
    <t>Srednje veliki</t>
  </si>
  <si>
    <t>Veliki</t>
  </si>
  <si>
    <t>Širine 3-3,5 mm in višine 3-3,5 mm</t>
  </si>
  <si>
    <t>Širine 5-6 mm in višine 4-5 mm</t>
  </si>
  <si>
    <t>Širine 8-9 mm in višine 8-9 mm</t>
  </si>
  <si>
    <t>Širine 11-13 mm in 11-13 mm</t>
  </si>
  <si>
    <t>Nemagnetni žilni klipi na saržerju; (v kolikor jih ni mogoče uporabljati na našem steplerju, mora ponudnik zagotoviti ustrezen stepler proti plačilu)</t>
  </si>
  <si>
    <r>
      <t>Omejvalni ventil za jeklenko s CO</t>
    </r>
    <r>
      <rPr>
        <vertAlign val="subscript"/>
        <sz val="12"/>
        <rFont val="Tw Cen MT"/>
        <family val="2"/>
      </rPr>
      <t>2</t>
    </r>
    <r>
      <rPr>
        <sz val="12"/>
        <rFont val="Tw Cen MT"/>
        <family val="2"/>
      </rPr>
      <t xml:space="preserve"> </t>
    </r>
  </si>
  <si>
    <r>
      <t>Sterilni rezervoar s sistemom za aplikacijo CO</t>
    </r>
    <r>
      <rPr>
        <vertAlign val="subscript"/>
        <sz val="12"/>
        <rFont val="Tw Cen MT"/>
        <family val="2"/>
      </rPr>
      <t>2</t>
    </r>
    <r>
      <rPr>
        <sz val="12"/>
        <rFont val="Tw Cen MT"/>
        <family val="2"/>
      </rPr>
      <t xml:space="preserve"> v žilni sistem bolnika - priključek na Luer-Lock uvajala ali diagnostičnega katetra)</t>
    </r>
  </si>
  <si>
    <t>1</t>
  </si>
  <si>
    <r>
      <t>Set za aplikacijo CO</t>
    </r>
    <r>
      <rPr>
        <vertAlign val="subscript"/>
        <sz val="12"/>
        <rFont val="Tw Cen MT"/>
        <family val="2"/>
      </rPr>
      <t>2</t>
    </r>
  </si>
  <si>
    <r>
      <t>Sistem za povezavo med jeklenko in sterilnim rezervoarjem CO</t>
    </r>
    <r>
      <rPr>
        <vertAlign val="subscript"/>
        <sz val="12"/>
        <rFont val="Tw Cen MT"/>
        <family val="2"/>
      </rPr>
      <t>2</t>
    </r>
  </si>
  <si>
    <r>
      <t>S kazalnikom tlaka CO</t>
    </r>
    <r>
      <rPr>
        <vertAlign val="subscript"/>
        <sz val="12"/>
        <rFont val="Tw Cen MT"/>
        <family val="2"/>
      </rPr>
      <t>2</t>
    </r>
  </si>
  <si>
    <t>Set za vstavitev drenažnega katetra v bolnika in pripadajoč potrošni material</t>
  </si>
  <si>
    <t>10</t>
  </si>
  <si>
    <t>Set drenažne bučke z bučko, cevnim povezovalnim sistemom, sterilnimi oblogami za prevezo in sterilno kapo za pokritje nepovratnega ventila</t>
  </si>
  <si>
    <t>1000 ml bučka</t>
  </si>
  <si>
    <t xml:space="preserve">Set za plevralno punkcijo z iglo in vodilno žico, dilatatorji ter introduktorjem za vstavitev katetra in sistemom za tunelizacijo. Kateter z obročem z oznakami dolžine katetra in z nepovratnim ventilom na koncu katetra ter obročem, ki vraste v podkožje in pokrovom za nepovratni ventil katetera. </t>
  </si>
  <si>
    <t>SKUPNA VREDNOST SKLOP 43. v EUR:</t>
  </si>
  <si>
    <t>SKUPNA VREDNOST SKLOP 42. v EUR:</t>
  </si>
  <si>
    <t>SKUPNA VREDNOST SKLOP 41. v EUR:</t>
  </si>
  <si>
    <t>SKUPNA VREDNOST SKLOP 40. v EUR:</t>
  </si>
  <si>
    <t>SKUPNA VREDNOST SKLOP 39. v EUR:</t>
  </si>
  <si>
    <t>SKUPNA VREDNOST SKLOP 38. v EUR:</t>
  </si>
  <si>
    <t>SKUPNA VREDNOST SKLOP 37. v EUR:</t>
  </si>
  <si>
    <t>SKUPNA VREDNOST SKLOP 36. v EUR:</t>
  </si>
  <si>
    <t>SKUPNA VREDNOST SKLOP 35. v EUR:</t>
  </si>
  <si>
    <t>SKUPNA VREDNOST SKLOP 34. v EUR:</t>
  </si>
  <si>
    <t>SKUPNA VREDNOST SKLOP 11. v EUR:</t>
  </si>
  <si>
    <t>ali dokazilo o uspešnem testiranju vzorca v SBT, v kolikor material do sedaj ni v redni uporabi v SBT</t>
  </si>
  <si>
    <t>PVC TUNELIRNA CEV ZA TUNELIZACIJO ŽILNE PROTEZE V PODKOŽJE</t>
  </si>
  <si>
    <t>PVC tunelirna cev za tunelizacijo žilne proteze v podkožje s snemljivo kapo, ki sicer omogoča prodiranje skozi podkožje, z radialno silo, ki opravi dilatacijo tunela z lumnom, ki omogoča vstavitev žilne proteze</t>
  </si>
  <si>
    <t>Mali</t>
  </si>
  <si>
    <t>Širine 5-6 mm in dolžine 25-40 mm</t>
  </si>
  <si>
    <t>Širine 7-8 mm in dolžine 25-40 mm</t>
  </si>
  <si>
    <t>Širine 9-10 mm in dolžine 25-40 mm</t>
  </si>
  <si>
    <t>OTW kateter, za žico 0.018 ali 0.035'', radiopačen, za ročno aspiracijo in aspiracijo na črpalko ter regulatorjem vleka, z ločenima kanaloma za vodilno žico in aspiracijo, s pridruženim retraktorjem</t>
  </si>
  <si>
    <t xml:space="preserve">Nizkotlačni, nizkoprofilni (za lažje prehajanje stenoz) PTA semikompliantni katetri, z nominalnim tlakom 6-8 atm in max tlakom 16-18atm, na OTW katetru, z dvema radiopačnima markerjema, zaželjen je inštrument za ponovno zlaganje balona na katetru, po možnosti z markerji dolžine na katetru </t>
  </si>
  <si>
    <t xml:space="preserve">Nizkotlačni, nizkoprofilni (za lažje prehajanje stenoz) PTA katetri semikompliantni, z nominalnim tlakom 6-8 atm in max tlakom 16-18atm, na OTW katetru dolžine 70 do 130 cm, z dvema radiopačnima markerjema, zaželjen je inštrument za ponovno zlaganje balona na katetru, po možnosti z markerji dolžine na katetru </t>
  </si>
  <si>
    <t xml:space="preserve">Visokotlačni, nizkoprofilni (za lažje prehajanje stenoz) PTA katetri (semi do nekompliantni) z ošiljeno konico, za 0,035" žico, z dvema radiopačnima markerjema, z nominalnim tlakom 7-9 atm in max tlakom 20 do 30 atm, na OTW katetru dolžine 60-130 cm, zaželjen je vključen inštrument za ponovno zlaganje balona na katetru </t>
  </si>
  <si>
    <t>Visokotlačni, nizkoprofilni (za lažje prehajanje stenoz) PTA katetri (semi do nekompliantni) z ošiljeno konico, za žico 0.035'', z dvema radiopačnima markerjema, z nominalnim tlakom 7-9 atm in max tlakom 40 atm, na OTW katetru dolžine 60-100 cm, zaželjen je vključen inštrument za ponovno zlaganje balona na katetru.</t>
  </si>
  <si>
    <t>Nizkoprofilni (za lažje prehajanje stenoz) PTA katetri (semi do nekompliantni) z ošiljeno konico, za 0.035'' žico, z dvema radiopačnima markerjema, z nominalnim tlakom 6-8 atm in max tlakom 18-30 atm, na OTW katetru dolžine  60-130 cm, za žilno uvajalo 6-8F</t>
  </si>
  <si>
    <t>SKLOP 2. KATETRI ZA KIRURŠKO EMBOLEKTOMIJO</t>
  </si>
  <si>
    <t>SKLOP 3. KATETRI ZA ZNOTRAJŽILNO EMBOLEKTOMIJO</t>
  </si>
  <si>
    <t>SKUPNA VREDNOST SKLOP 3. v EUR:</t>
  </si>
  <si>
    <t>SKUPNA VREDNOST SKLOP 2. v EUR:</t>
  </si>
  <si>
    <t>SKLOP 4. NIZKOTLAČNI NIZKOPROFILNI PTA KATETRI ZA 0.035'' ŽICO</t>
  </si>
  <si>
    <t>SKUPNA VREDNOST SKLOP 4. v EUR:</t>
  </si>
  <si>
    <t>SKLOP 5. NIZKOTLAČNI NIZKOPROFILNI PTA KATETRI ZA 0.018'' ŽICO</t>
  </si>
  <si>
    <t>SKUPNA VREDNOST SKLOP 5. v EUR:</t>
  </si>
  <si>
    <t>SKLOP 6. VISOKOTLAČNI NIZKOPROFILNI PTA KATETRI Z MAX TLAKOM DO 30 ATM</t>
  </si>
  <si>
    <t>SKLOP 7. VISOKOTLAČNI NIZKOPROFILNI PTA KATETRI Z MAX TLAKOM DO 40 ATM</t>
  </si>
  <si>
    <t>SKUPNA VREDNOST SKLOP 7. v EUR:</t>
  </si>
  <si>
    <t>SKLOP 8. PTA KATETRI Z REZILI</t>
  </si>
  <si>
    <t>SKLOP 9. PTA KATETRI Z ZDRAVILOM PACLITAXEL ZA 0.035'' ŽICO</t>
  </si>
  <si>
    <t>SKUPNA VREDNOST SKLOP 9. v EUR:</t>
  </si>
  <si>
    <t>SKLOP 10. PTA KATETRI Z ZDRAVILOM PACLITAXEL ZA 0.018'' ŽICO</t>
  </si>
  <si>
    <t>SKLOP 11. PTA KATETRI Z ZDRAVILOM SIROLIMUS ZA 0.035'' ŽICO</t>
  </si>
  <si>
    <t>SKLOP 13. INSUFLATORJI</t>
  </si>
  <si>
    <t>SKLOP 14. ŽILNE OPORNICE SAMORAZTEZNE I. NAMENJENE ZA UPORABO V ATERIJSKEM SISTEMU</t>
  </si>
  <si>
    <t>SKLOP 15. ŽILNE OPORNICE SAMORAZTEZNE I. NAMENJENE ZA UPORABO V ATERIJSKEM SISTEMU</t>
  </si>
  <si>
    <t>SKLOP 16. ŽILNE OPORNICE SAMORAZTEZNE II. NAMENJENE ZA VSTAVLJANJE V VENSKI SISTEM</t>
  </si>
  <si>
    <t>SKUPNA VREDNOST SKLOP 16. v EUR:</t>
  </si>
  <si>
    <t>SKLOP 17.  PTFE GRAFTI ZA AVF</t>
  </si>
  <si>
    <t>SKLOP 18.  PTFE GRAFTI ZA PERIFERNI ARTERIJSKI SISTEM</t>
  </si>
  <si>
    <t>SKUPNA VREDNOST SKLOP 18. v EUR:</t>
  </si>
  <si>
    <t>SKLOP 19.  DAKRONSKI GRAFTI ZA PERIFERNI ARTERIJSKI SISTEM</t>
  </si>
  <si>
    <t>SKLOP 20. VASKULARNE KRPICE</t>
  </si>
  <si>
    <t>SKLOP 21. HERO GRAFTI</t>
  </si>
  <si>
    <t xml:space="preserve">SKLOP 22. ŽILNI STENT Z GRAFTOM </t>
  </si>
  <si>
    <t>SKLOP 23. ŽILNI BIOMATERIALI</t>
  </si>
  <si>
    <t>SKLOP 24.  ZAČASNI CENTRALNI VENSKI DIALIZNI KATETRI</t>
  </si>
  <si>
    <t>SKLOP 25. PERMANENTNI CENTRALNI VENSKI DIALIZNI KATETRI</t>
  </si>
  <si>
    <t>SKLOP 26. PORTI ZA KRONIČNO HEMODIALIZO</t>
  </si>
  <si>
    <t>SKLOP 27. PORTI ZA KRONIČNO TERAPIJO (VISOKOTLAČNI)</t>
  </si>
  <si>
    <t>SKLOP 28. PORTI ZA KRONIČNO DRENAŽO TELESNIH VOTLIN</t>
  </si>
  <si>
    <t xml:space="preserve">SKLOP 29. IGLE HUBER </t>
  </si>
  <si>
    <t xml:space="preserve">SKLOP 30. IGLE UVAJALNE </t>
  </si>
  <si>
    <t>SKLOP 31. MIKROPUNKCIJSKI SET</t>
  </si>
  <si>
    <t>SKLOP 32. ŽICE UVAJALNE JEKLENE</t>
  </si>
  <si>
    <t>SKLOP 33. ŽICE UVAJALNE NITINOLNE</t>
  </si>
  <si>
    <t>SKLOP 34. ŽICE UVAJALNE AMPLATZ</t>
  </si>
  <si>
    <t>SKLOP 35. DILATATORJI</t>
  </si>
  <si>
    <t>SKLOP 36. ŽILNA UVAJALA</t>
  </si>
  <si>
    <t>SKLOP 37. ZAPIRALA ZA ŽILNA UVAJALA</t>
  </si>
  <si>
    <t xml:space="preserve">SKLOP 38. PRIPOMOČEK ZA TESNENJE ARTERIJSKIH IN VENSKIH SPOJEV </t>
  </si>
  <si>
    <t>SKLOP 39. LOKALNI HEMOSTATIK V PRAHU</t>
  </si>
  <si>
    <t xml:space="preserve">SKLOP 40. LOKALNI HEMOSTATIK NA OSNOVI KOLAGENA </t>
  </si>
  <si>
    <t xml:space="preserve">SKLOP 41. LOKALNI ZUNANJI HEMOSTATIK NA OSNOVI REGENERIRANE CELULOZE </t>
  </si>
  <si>
    <t>SKLOP 42. SAMOKOMPRESIJSKI OBLIŽ ZA POKRITJE PUNKCIJSKIH MEST AVF</t>
  </si>
  <si>
    <t>SKLOP 43. ŠIVALNI MATERIAL PTFE</t>
  </si>
  <si>
    <t>SKLOP 44. NIZKOKONCENTRIRANE CITRATNE RAZTOPINE ZA POLNJENJE HEMODIALIZNIH KATETROV</t>
  </si>
  <si>
    <t>SKUPNA VREDNOST SKLOP 44. v EUR:</t>
  </si>
  <si>
    <t>SKLOP 45. ZAŠČITA UZ SONDE</t>
  </si>
  <si>
    <t>SKUPNA VREDNOST SKLOP 45. v EUR:</t>
  </si>
  <si>
    <t xml:space="preserve">SKLOP 46. OPERACIJSKE UPOGLJIVE BATERIJSKE LUČI </t>
  </si>
  <si>
    <t>SKUPNA VREDNOST SKLOP 46. v EUR:</t>
  </si>
  <si>
    <t xml:space="preserve">SKLOP 47. PUNKCIJSKO/DRENAŽNI ENOLUMENSKI KATETRI </t>
  </si>
  <si>
    <t>SKUPNA VREDNOST SKLOP 47. v EUR:</t>
  </si>
  <si>
    <t xml:space="preserve">SKLOP 48. BRIZGE </t>
  </si>
  <si>
    <t>SKUPNA VREDNOST SKLOP 48. v EUR:</t>
  </si>
  <si>
    <t xml:space="preserve">SKLOP 49. MID-LINE KATETRI </t>
  </si>
  <si>
    <t>SKUPNA VREDNOST SKLOP 49. v EUR:</t>
  </si>
  <si>
    <t xml:space="preserve">SKLOP 50. KOMPRESE Z OKNOM IN PROSOJNIM DELOM V PREDELU POLJA </t>
  </si>
  <si>
    <t>SKUPNA VREDNOST SKLOP 50. v EUR:</t>
  </si>
  <si>
    <t xml:space="preserve"> </t>
  </si>
  <si>
    <t>SKUPNA VREDNOST SKLOP 52. v EUR:</t>
  </si>
  <si>
    <t>SKUPNA VREDNOST SKLOP 51. v EUR:</t>
  </si>
  <si>
    <t xml:space="preserve">SKLOP 52. SISTEM ZA ZNOTRAJŽILNO KONSTRUKCIJO AV FISTULE </t>
  </si>
  <si>
    <t xml:space="preserve">SKLOP 53. VENSKE PRIJEMALKE ZA ENKRATNO UPORABO </t>
  </si>
  <si>
    <t>SKUPNA VREDNOST SKLOP 53. v EUR:</t>
  </si>
  <si>
    <t xml:space="preserve">SKLOP 54. ŽILNI KLIPI ZA ROČNI STEPLER </t>
  </si>
  <si>
    <t>SKUPNA VREDNOST SKLOP 54. v EUR:</t>
  </si>
  <si>
    <r>
      <t>SKLOP 55. SISTEM ZA CO</t>
    </r>
    <r>
      <rPr>
        <b/>
        <vertAlign val="subscript"/>
        <sz val="12"/>
        <rFont val="Tw Cen MT"/>
        <family val="2"/>
      </rPr>
      <t>2</t>
    </r>
    <r>
      <rPr>
        <b/>
        <sz val="12"/>
        <rFont val="Tw Cen MT"/>
        <family val="2"/>
      </rPr>
      <t xml:space="preserve"> ANGIOGRAFIJO</t>
    </r>
  </si>
  <si>
    <t>SKUPNA VREDNOST SKLOP 55. v EUR:</t>
  </si>
  <si>
    <t>SKLOP 56. SISTEM ZA KRONIČNO ZAPRTO DRENAŽO PLEVRALNE IN ABDOMINALNE VOTLINE NA DOMU</t>
  </si>
  <si>
    <t>SKUPNA VREDNOST SKLOP 56. v EUR:</t>
  </si>
  <si>
    <t xml:space="preserve">SKLOP 57. TUNELIRKA ZA ENKRATNO UPORABO </t>
  </si>
  <si>
    <t>SKUPNA VREDNOST SKLOP 57. v EUR:</t>
  </si>
  <si>
    <t xml:space="preserve">Set za znotrajžilno konstrukcijo AV-fistule - set za punkcijo arterije in vene, venski in arterijski kateter z oznakami lokacije magnetnega dela in lokacije mesta rezila </t>
  </si>
  <si>
    <t>certifikat CE mark in/ali EMA oz. FDA approval</t>
  </si>
  <si>
    <t>Set za zamenjavo zunanjega dela katetra dvolumenskega trajnega katetra, brez menjave insercijskega dela, s pripadajočim fiksaterjem (šivni obroček) in tesnilom</t>
  </si>
  <si>
    <t>Radioopačni, 14-15F, retrogradni, poliuretanski CVK z dakronskim podkožnim cufom, z možnostjo zamenjave zunanjega dela katetra in kompatibilni z razkužili (jod, alkohol) v enotni verziji konice, s priloženim setom za vstavitev in tunelizacijo (igla, žica, tunelirka, dilatatorji, uvajalno vodilo)</t>
  </si>
  <si>
    <t>Radioopačni, 8-10F, poliuretanski ali silikonski CVK z dakronskim podkožnim cufom,  in kompatibilen z razkužili (jod, alkohol), s priloženim setom za vstavitev in tunelizacijo (igla, žica, tunelirka, dilatatorji, uvajalno vodilo)</t>
  </si>
  <si>
    <t>SKLOP 58. ZAMAŠKI ZA ZAČASNE IN TRAJNE KATETRE Z RAZKUŽILNO GOBICO</t>
  </si>
  <si>
    <t>Zamašek za začasne in trajne hemodializne katetre, z razkužilno gobico ali razkužilnim mandrenom za Luer Lock sistem priklopa, kompatibilen s heparinom, citratom (30%) in r-TPA</t>
  </si>
  <si>
    <t>Moški</t>
  </si>
  <si>
    <t>Ženski</t>
  </si>
  <si>
    <t>1000</t>
  </si>
  <si>
    <t>8000</t>
  </si>
  <si>
    <t>obvezno čvrsto privitje zamaška na kateter</t>
  </si>
  <si>
    <t>SKUPNA VREDNOST SKLOP 58. v EUR:</t>
  </si>
  <si>
    <t>blago na konsignacijo, 5 kos vsake dimenzije</t>
  </si>
  <si>
    <t>blago na konsignacijo, 3 kosi</t>
  </si>
  <si>
    <t>blago na konsignacijo, 1-5 kos na dimenzijo, glede na letno porabo</t>
  </si>
  <si>
    <t>blago na konsignacijo, 2-5 kos na dimenzijo, glede na letno porabo</t>
  </si>
  <si>
    <t>blago na konsignacijo od 1- 3 kosi na dimenzijo  glede na porabo</t>
  </si>
  <si>
    <t>blago na konsignacijo, od 1 do 5 kos na dimenzijo glede na letno porabo</t>
  </si>
  <si>
    <t>blago na konsignacijo, 5 kos na dimenzijo</t>
  </si>
  <si>
    <t>blago na konsignacijo 1 kos na dimenzijo</t>
  </si>
  <si>
    <t>blago na konsignacijo, 1-3 kos na dimenzijo glede na letno porabo</t>
  </si>
  <si>
    <t>blago na konsignacijo, 1-5 kos na dimenzijo glede na letno porabo</t>
  </si>
  <si>
    <t>blago na konsignacijo 1-3 kos vsake dimenzije, glede na letno porabo</t>
  </si>
  <si>
    <t>blago na konsignacijo v SBT, v količini vsaj 10 kosov</t>
  </si>
  <si>
    <t>ravna port igla s topo konico in s podaljškom z luer lock konektom, na podaljšku je integriran enoročni varnostni stišček za zapiranje pretoka, izhod za dovajanje zdravil je pozicioniran lateralno, kar omogoča zanesljivo aplikacijo; igla je posamično sterilno pakirana, artikel  lateks free, PVC free - blago na konsignacijo - 1 pakiranje</t>
  </si>
  <si>
    <t>igla za vensko valvulo s topo konico in s podaljškom z luer lock konektom, na podaljšku je integriran enoročni varnostni stišček za zapiranje pretoka, igla je primerna za aplikacijo zdravil ter prebrizgavanje portov, igla je posamično sterilno pakirana, artikel lateks free, PVC free- blago na konsignacijo - 1 pakiranje</t>
  </si>
  <si>
    <t>igla za vensko valvulo s topo konico in s podaljškom z luer lock konektom, na podaljšku je integriran enoročni varnostni stišček za zapiranje pretoka, igla je primerna za aplikacijo zdravil in prebrizgavanje portov ter visokotlačno aplikacijo kontrasta, igla je posamično sterilno pakirana, artikel lateks free, PVC free - blago na konsignacijo - 1 pakiranje</t>
  </si>
  <si>
    <t>blago na konsignacijo v SBT, število vsake velikosti 1 pakiranje</t>
  </si>
  <si>
    <t>blago na konsignacijo v SBT 1 pakiranje</t>
  </si>
  <si>
    <t>blago na konsignacijo v SBT, število vsake velikosti minimalno 1 pakiranje</t>
  </si>
  <si>
    <t>blago na konsignacijo v SBT, število vsake velikosti minimalno 1 pakiranj</t>
  </si>
  <si>
    <t>blago na konsignacijo v SBT, zaloga vsakega uvajala  po 1 pakiranje</t>
  </si>
  <si>
    <t>na konsignacijo v SBT, zaloga vsakega uvajala po 1 pakiranje</t>
  </si>
  <si>
    <t>Sterilna prevleka za UZ sondo, dolžine vsaj 150 cm, premer sterilne prevleke vsaj 6 cm (da zadostuje za premer linearne sonde), z mehanskim sistemom fiksacije na sondo ali ev. z lepilnim sistemom, s priloženim sterilnim gelom v volumnu 10-20 ml</t>
  </si>
  <si>
    <t>blago na konsignacijo v SBT, po 5 kos</t>
  </si>
  <si>
    <t>blago na konsignacijo za SBT, 2 kosa implantacijskega seta in 5 kos menjalnih delov</t>
  </si>
  <si>
    <t>blago na konsignacijo za SBT, vsaj 2 pakiranji</t>
  </si>
  <si>
    <t>blago na konsignacijo za SBT, po 1 pakiranje na dimenzijo</t>
  </si>
  <si>
    <t>blago na konsignacijo v SBT, po 10 kosov na dimenzijo</t>
  </si>
  <si>
    <t>blago na konsignacijo v SBT, po 10 kos na dimenzijo</t>
  </si>
  <si>
    <t xml:space="preserve">za sklop 21, 37, 38, 39, 40, 41, 43, 45, 46, 52, 53, 55, 57- redni nakup blaga </t>
  </si>
  <si>
    <t>za sklop 1, 2, 3, 4, 5, 6, 7, 8, 9, 10, 11, 12, 13, 14, 15, 16, 17, 18, 19, 20, 22, 23, 24, 25, 26, 27, 28, 29, 30, 31, 32, 33, 34, 35, 36, 42, 44, 47, 48, 49, 50, 51, 54, 56, 58  - komisijski nakup</t>
  </si>
  <si>
    <t>Samoraztezna žilna opornica z visoko fleksibilnostjo, ki ne kinka, z enim izmed sistemov za preprečitev migracije, na OTW katetru dolžine min 60 in max 100 (izjemoma 130) cm in vodilno žico 0,035'' ter s sistemom za precizno pozicioniranje; prednost pri izbiri bo imela žilna opronica, ki je opredeljena za prednostno vensko uporabo</t>
  </si>
  <si>
    <t>Dolžina 30-40 mm</t>
  </si>
  <si>
    <t>Dolžina 35-50 mm</t>
  </si>
  <si>
    <t>Dolžina 60-75 mm</t>
  </si>
  <si>
    <t>Dolžina 40 mm</t>
  </si>
  <si>
    <t>Dolžina 35-45 mm</t>
  </si>
  <si>
    <t>Dolžina 50-65 mm</t>
  </si>
  <si>
    <t>Dolžina 70-90 mm</t>
  </si>
  <si>
    <t xml:space="preserve">Dolžine 40 - 60 cm </t>
  </si>
  <si>
    <t>4-7 mm dolžine 40-60 cm</t>
  </si>
  <si>
    <t>5-8 mm dolžine 40-60 cm</t>
  </si>
  <si>
    <t>5-8 mm dolžine 40-50 cm</t>
  </si>
  <si>
    <t>Velikosti 14/7 mm dolžine 40-50 cm</t>
  </si>
  <si>
    <t>Velikosti 18/9 mm dolžine 40-50 cm</t>
  </si>
  <si>
    <t>Velikosti 22/11 mm dolžine 40-50 cm</t>
  </si>
  <si>
    <t>Dolžine 50-70 cm</t>
  </si>
  <si>
    <t>Dolžine 60-70 cm</t>
  </si>
  <si>
    <t>Dolžine 80 cm</t>
  </si>
  <si>
    <t>Dolžine 10 cm</t>
  </si>
  <si>
    <t>Dolžine  40 cm</t>
  </si>
  <si>
    <t>Dolžine 60 mm</t>
  </si>
  <si>
    <t>Dolžine 80 mm</t>
  </si>
  <si>
    <t>Velikosti 70x100 mm</t>
  </si>
  <si>
    <t>Velikosti 40x70 mm</t>
  </si>
  <si>
    <t>SKLOP 51. STAT-LOCK SISTEMI (PRITRJEVALNI SISTEMI)</t>
  </si>
  <si>
    <t>SKLOP 12. PTA KATETRI Z ZDRAVILOM SIROLIMUS ZA 0.018'' ŽICO</t>
  </si>
  <si>
    <t>Pritrjevalni sistemi</t>
  </si>
  <si>
    <t xml:space="preserve">Kateteri Mid-line </t>
  </si>
  <si>
    <t>3</t>
  </si>
  <si>
    <t>2</t>
  </si>
  <si>
    <t>maj 2022</t>
  </si>
  <si>
    <r>
      <t xml:space="preserve">a. </t>
    </r>
    <r>
      <rPr>
        <sz val="11"/>
        <rFont val="Tw Cen MT"/>
        <family val="2"/>
        <charset val="238"/>
      </rPr>
      <t xml:space="preserve">Izbrani ponudnik bo moral po sklenitvi okvirnega sporazuma na poziv naročnika napolniti komisijsko skladišče z blagom, ki se bo kupovalo na komisijski način in je navedeno v Predračunu. Naročnik je v predračunu navedel izhodiščno število posameznih vrst blaga, ki jih bo moral zagotavljati izbrani ponudnik v komisijskem skladišču na lokaciji naročnika. Količine se bodo sproti usklajevale in sicer v skladu z dejanskimi potrebami naročnika. Naročnik bo lahko navedene količine povečal (v primeru, da bo pri nadomeščanju prihajalo do zastojev s strani ponudnika, v primeru povečanja števila bolnikov, ipd....) ali zmanjšal.  </t>
    </r>
  </si>
  <si>
    <r>
      <t xml:space="preserve">b. </t>
    </r>
    <r>
      <rPr>
        <sz val="11"/>
        <rFont val="Tw Cen MT"/>
        <family val="2"/>
        <charset val="238"/>
      </rPr>
      <t>Vsaka naslednja dobava se bo vršila na podlagi odjav porabljenega blaga v komisijskem skladišču oz. izstavljenih naročilnic po elektronski pošti (v primeru dodatnih potreb po blagu). Poslana naročilnica (odjava) je tudi podlaga za izstavitev računa naročniku za porabljen material v komisijskem skladišču.</t>
    </r>
  </si>
  <si>
    <r>
      <t>c.</t>
    </r>
    <r>
      <rPr>
        <sz val="11"/>
        <rFont val="Tw Cen MT"/>
        <family val="2"/>
        <charset val="238"/>
      </rPr>
      <t xml:space="preserve"> Izbrani ponudnik bo moral zagotavljati dostavo blaga ddp Splošna bolnišnica Trbovlje, razloženo v skladišče lekarne.</t>
    </r>
  </si>
  <si>
    <r>
      <t>d</t>
    </r>
    <r>
      <rPr>
        <sz val="11"/>
        <rFont val="Tw Cen MT"/>
        <family val="2"/>
        <charset val="238"/>
      </rPr>
      <t>. Opremljenost dobavljenega blaga tudi z dobavnico v elektronski obliki s podatki in v obliki, v skladu z zahtevami naročnika.</t>
    </r>
  </si>
  <si>
    <r>
      <t>e</t>
    </r>
    <r>
      <rPr>
        <sz val="11"/>
        <rFont val="Tw Cen MT"/>
        <family val="2"/>
        <charset val="238"/>
      </rPr>
      <t>. Rok dobave za komisijski način nakupa blaga je največ 5 delovnih dni, v primeru nujnosti pa v roku 48 ur od prejema pisnega naročila/odjave blaga s strani pooblaščenega predstavnika naročnika.</t>
    </r>
  </si>
  <si>
    <r>
      <t>f</t>
    </r>
    <r>
      <rPr>
        <sz val="11"/>
        <rFont val="Tw Cen MT"/>
        <family val="2"/>
        <charset val="238"/>
      </rPr>
      <t>. Izbrani ponudnik bo moral v svojem komisijskem skladišču izvajati redne inventure blaga, in sicer najmanj dvakrat letno ter o ugotovljenem stanju blaga v skladišču vsakokrat obveščati pooblaščene osebe naročnika.</t>
    </r>
  </si>
  <si>
    <r>
      <t>g.</t>
    </r>
    <r>
      <rPr>
        <sz val="11"/>
        <rFont val="Tw Cen MT"/>
        <family val="2"/>
        <charset val="238"/>
      </rPr>
      <t xml:space="preserve"> Dobavljeno komisijsko blago ostane v lasti izbranega ponudnika do njegove končne uporabe s strani naročnika.</t>
    </r>
  </si>
  <si>
    <r>
      <t xml:space="preserve">h. </t>
    </r>
    <r>
      <rPr>
        <sz val="11"/>
        <rFont val="Tw Cen MT"/>
        <family val="2"/>
        <charset val="238"/>
      </rPr>
      <t>Odgovornost za spremljanje roka uporabe blaga nosi izbrani ponudnik, ki je dolžan blago pred iztekom roka uporabe izločiti oz. nadomestiti z istovrstnim blagom novejšega datuma.</t>
    </r>
  </si>
  <si>
    <r>
      <t xml:space="preserve">i. </t>
    </r>
    <r>
      <rPr>
        <sz val="11"/>
        <rFont val="Tw Cen MT"/>
        <family val="2"/>
        <charset val="238"/>
      </rPr>
      <t>Po poteku okvirnega sporazuma mora izbrani ponudnik izprazniti komisijsko skladišče v roku enega tedna po pozivu naročnika.</t>
    </r>
  </si>
  <si>
    <r>
      <t>1.2. Redni nakup blaga</t>
    </r>
    <r>
      <rPr>
        <sz val="11"/>
        <rFont val="Tw Cen MT"/>
        <family val="2"/>
        <charset val="238"/>
      </rPr>
      <t xml:space="preserve"> </t>
    </r>
  </si>
  <si>
    <r>
      <t xml:space="preserve">a. </t>
    </r>
    <r>
      <rPr>
        <sz val="11"/>
        <rFont val="Tw Cen MT"/>
        <family val="2"/>
        <charset val="238"/>
      </rPr>
      <t xml:space="preserve">Izbrani ponudnik bo moral dobavo artiklov izvršiti v roku največ 48 ur, v primeru nujnosti pa v roku 24 ur od prejema pisnega naročila s strani naročnika. </t>
    </r>
  </si>
  <si>
    <r>
      <t>b.</t>
    </r>
    <r>
      <rPr>
        <sz val="11"/>
        <rFont val="Tw Cen MT"/>
        <family val="2"/>
        <charset val="238"/>
      </rPr>
      <t xml:space="preserve"> Izbrani ponudnik bo moral zagotavljati dostavo blaga ddp Splošna bolnišnica Trbovlje, razloženo v skladišče lekarne.</t>
    </r>
  </si>
  <si>
    <r>
      <t xml:space="preserve">c. </t>
    </r>
    <r>
      <rPr>
        <sz val="11"/>
        <rFont val="Tw Cen MT"/>
        <family val="2"/>
        <charset val="238"/>
      </rPr>
      <t>Opremljenost dobavljenega blaga tudi z dobavnico v elektronski obliki s podatki in v obliki, v skladu z zahtevami naročnika.</t>
    </r>
  </si>
  <si>
    <r>
      <t xml:space="preserve">d. </t>
    </r>
    <r>
      <rPr>
        <sz val="11"/>
        <rFont val="Tw Cen MT"/>
        <family val="2"/>
        <charset val="238"/>
      </rPr>
      <t>Ostali pogoji glede načina dobave so opredeljeni v vzorcu okvirnega sporazuma, ki je sestavni del razpisne dokumentacije.</t>
    </r>
  </si>
  <si>
    <t>dolžine 110 - 130 cm , za žico 0,018”, ravnega tipa, s konico, ki ima možnost spreminjanja oblike do ukrivljenosti 90°, z možnostjo radiopačnega markerja</t>
  </si>
  <si>
    <r>
      <t>Nizkoprofilen, semikomplianten PTA kateter za 0,035" žico z minimalno terapevtsko dozo 2 μg/mm</t>
    </r>
    <r>
      <rPr>
        <b/>
        <vertAlign val="superscript"/>
        <sz val="12"/>
        <rFont val="Tw Cen MT"/>
        <family val="2"/>
        <charset val="238"/>
      </rPr>
      <t>2</t>
    </r>
    <r>
      <rPr>
        <b/>
        <sz val="12"/>
        <rFont val="Tw Cen MT"/>
        <family val="2"/>
        <charset val="238"/>
      </rPr>
      <t xml:space="preserve">, z dolžino katetra 60 do 90 (ev 130) cm, z nominalnim tlakom 6-8 atm in z max. tlakom 12-20 atm. </t>
    </r>
  </si>
  <si>
    <r>
      <t>Nizkoprofilen, semikomplianten PTA kateter, za 0.018" žico, z minimalno terapevtsko dozo 2 μg/mm</t>
    </r>
    <r>
      <rPr>
        <b/>
        <vertAlign val="superscript"/>
        <sz val="12"/>
        <rFont val="Tw Cen MT"/>
        <family val="2"/>
        <charset val="238"/>
      </rPr>
      <t>2</t>
    </r>
    <r>
      <rPr>
        <b/>
        <sz val="12"/>
        <rFont val="Tw Cen MT"/>
        <family val="2"/>
        <charset val="238"/>
      </rPr>
      <t xml:space="preserve">, z dolžino katetra 60 do 90 (ev. 130) cm, z nominalnim tlakom 6-8 atm in z max. tlakom 12-20 atm. </t>
    </r>
  </si>
  <si>
    <r>
      <t>OTW PTA kateter dolžine 60-100 cm za PTA žilnih pristopov za HD  in s koncentracijo zdravila 1,25 μg/mm</t>
    </r>
    <r>
      <rPr>
        <vertAlign val="superscript"/>
        <sz val="12"/>
        <rFont val="Tw Cen MT"/>
        <family val="2"/>
        <charset val="238"/>
      </rPr>
      <t>2</t>
    </r>
  </si>
  <si>
    <r>
      <t>OTW PTA kateter dolžine 80-150 cm za PTA perifernih arterij in s koncentracijo zdravila 1,25 μg/mm</t>
    </r>
    <r>
      <rPr>
        <vertAlign val="superscript"/>
        <sz val="12"/>
        <rFont val="Tw Cen MT"/>
        <family val="2"/>
        <charset val="238"/>
      </rPr>
      <t>2</t>
    </r>
    <r>
      <rPr>
        <sz val="12"/>
        <rFont val="Tw Cen MT"/>
        <family val="2"/>
        <charset val="238"/>
      </rPr>
      <t>, za žilno uvajalo 4F ali 5F</t>
    </r>
  </si>
  <si>
    <t>Insuflator namenjen za 1 kratno uporabo in z maksimalnim tlakom do 40 atm, indeflator 30 ml, 3-potni petelinček in podaljšek visokega pritiska z moškim luer rotirajočim adapterjem, za inflacijo majhnih in velikih balonskih katetrov ob enkratnem polnjenju naprave</t>
  </si>
  <si>
    <t>blago na konsignacijo v SBT, število vsakega izmed graftov 1 kos iste dimenzije, ki je označen s K, ostali artikli po naročilu</t>
  </si>
  <si>
    <t xml:space="preserve">blago na konsignacijo v SBT, število vsakega izmed njih po dimenzijah minimalno 1 kos  za vsak stent graft v dimenziji </t>
  </si>
  <si>
    <t>Port biokompatibilni titan s silikonsko membrano, enolumenski, za stransko zbadanje, v setu z iglo, žico, tunelirko, dilatatorji ter uvajalom, kot tudi z iglami za prebrizgavanje, z radioopačnim enolumenskim silikonskim katetrom dolžine 60 cm, 12FR, s celotnim sistemom, ki dopušča MR diagnostiko</t>
  </si>
  <si>
    <t xml:space="preserve">nastavek za endoskopsko uporabo </t>
  </si>
  <si>
    <r>
      <t>Venske prijemalke za enkrano uporabo dolžine prijemalne površine do 12 mm, kotne oblike (30-60</t>
    </r>
    <r>
      <rPr>
        <b/>
        <vertAlign val="superscript"/>
        <sz val="12"/>
        <rFont val="Tw Cen MT"/>
        <family val="2"/>
      </rPr>
      <t>∘</t>
    </r>
    <r>
      <rPr>
        <b/>
        <sz val="12"/>
        <rFont val="Tw Cen MT"/>
        <family val="2"/>
      </rPr>
      <t>)</t>
    </r>
  </si>
  <si>
    <r>
      <t>Set za angiografijo s CO</t>
    </r>
    <r>
      <rPr>
        <b/>
        <vertAlign val="subscript"/>
        <sz val="12"/>
        <rFont val="Tw Cen MT"/>
        <family val="2"/>
      </rPr>
      <t>2</t>
    </r>
    <r>
      <rPr>
        <b/>
        <sz val="12"/>
        <rFont val="Tw Cen MT"/>
        <family val="2"/>
      </rPr>
      <t>, kompatibilen z Luer-Lock sistemom na strani bolnika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</si>
</sst>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S_I_T_-;\-* #,##0.00\ _S_I_T_-;_-* &quot;-&quot;??\ _S_I_T_-;_-@_-"/>
    <numFmt numFmtId="165" formatCode="0.0000"/>
    <numFmt numFmtId="166" formatCode="#,##0.00\ [$€-424];[Red]\-#,##0.00\ [$€-424]"/>
    <numFmt numFmtId="167" formatCode="_-* #,##0.00\ [$€-1]_-;\-* #,##0.00\ [$€-1]_-;_-* &quot;-&quot;??\ [$€-1]_-"/>
    <numFmt numFmtId="168" formatCode="_-* #,##0.00\ [$€-1]_-;\-* #,##0.00\ [$€-1]_-;_-* \-??\ [$€-1]_-"/>
  </numFmts>
  <fonts count="70" x14ac:knownFonts="1">
    <font>
      <sz val="10"/>
      <name val="Arial"/>
      <charset val="204"/>
    </font>
    <font>
      <sz val="10"/>
      <name val="Arial"/>
      <family val="2"/>
      <charset val="238"/>
    </font>
    <font>
      <sz val="8"/>
      <name val="Arial"/>
      <family val="2"/>
    </font>
    <font>
      <sz val="10"/>
      <name val="Arial"/>
      <family val="2"/>
    </font>
    <font>
      <b/>
      <sz val="10"/>
      <name val="Tw Cen MT"/>
      <family val="2"/>
    </font>
    <font>
      <b/>
      <sz val="12"/>
      <name val="Tw Cen MT"/>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b/>
      <sz val="14"/>
      <color indexed="8"/>
      <name val="Arial"/>
      <family val="2"/>
      <charset val="204"/>
    </font>
    <font>
      <b/>
      <sz val="10"/>
      <color indexed="9"/>
      <name val="Arial"/>
      <family val="2"/>
      <charset val="204"/>
    </font>
    <font>
      <sz val="10"/>
      <color indexed="8"/>
      <name val="Arial"/>
      <family val="2"/>
      <charset val="204"/>
    </font>
    <font>
      <sz val="11"/>
      <color indexed="52"/>
      <name val="Calibri"/>
      <family val="2"/>
    </font>
    <font>
      <sz val="11"/>
      <color indexed="60"/>
      <name val="Calibri"/>
      <family val="2"/>
    </font>
    <font>
      <b/>
      <sz val="11"/>
      <color indexed="8"/>
      <name val="Calibri"/>
      <family val="2"/>
    </font>
    <font>
      <sz val="11"/>
      <color indexed="10"/>
      <name val="Calibri"/>
      <family val="2"/>
    </font>
    <font>
      <b/>
      <i/>
      <sz val="16"/>
      <color indexed="8"/>
      <name val="Arial"/>
      <family val="2"/>
      <charset val="204"/>
    </font>
    <font>
      <b/>
      <i/>
      <u/>
      <sz val="11"/>
      <color indexed="8"/>
      <name val="Arial"/>
      <family val="2"/>
      <charset val="204"/>
    </font>
    <font>
      <b/>
      <sz val="18"/>
      <color indexed="62"/>
      <name val="Cambria"/>
      <family val="2"/>
    </font>
    <font>
      <b/>
      <sz val="15"/>
      <color indexed="62"/>
      <name val="Calibri"/>
      <family val="2"/>
    </font>
    <font>
      <b/>
      <sz val="13"/>
      <color indexed="62"/>
      <name val="Calibri"/>
      <family val="2"/>
    </font>
    <font>
      <b/>
      <sz val="11"/>
      <color indexed="62"/>
      <name val="Calibri"/>
      <family val="2"/>
    </font>
    <font>
      <sz val="10"/>
      <color indexed="8"/>
      <name val="Arial"/>
      <family val="2"/>
      <charset val="204"/>
    </font>
    <font>
      <sz val="18"/>
      <color indexed="57"/>
      <name val="Calibri Light"/>
      <family val="2"/>
    </font>
    <font>
      <b/>
      <sz val="15"/>
      <color indexed="57"/>
      <name val="Calibri"/>
      <family val="2"/>
    </font>
    <font>
      <b/>
      <sz val="13"/>
      <color indexed="57"/>
      <name val="Calibri"/>
      <family val="2"/>
    </font>
    <font>
      <b/>
      <sz val="11"/>
      <color indexed="57"/>
      <name val="Calibri"/>
      <family val="2"/>
    </font>
    <font>
      <sz val="12"/>
      <name val="Tw Cen MT"/>
      <family val="2"/>
    </font>
    <font>
      <sz val="12"/>
      <color indexed="8"/>
      <name val="Tw Cen MT"/>
      <family val="2"/>
    </font>
    <font>
      <sz val="10"/>
      <name val="Arial"/>
      <family val="2"/>
    </font>
    <font>
      <sz val="10"/>
      <name val="Tw Cen MT"/>
      <family val="2"/>
    </font>
    <font>
      <sz val="10"/>
      <name val="Arial"/>
      <family val="2"/>
    </font>
    <font>
      <sz val="8"/>
      <name val="Arial"/>
      <family val="2"/>
    </font>
    <font>
      <b/>
      <sz val="10"/>
      <color indexed="8"/>
      <name val="Tw Cen MT"/>
      <family val="2"/>
      <charset val="238"/>
    </font>
    <font>
      <sz val="12"/>
      <color indexed="10"/>
      <name val="Tw Cen MT"/>
      <family val="2"/>
      <charset val="238"/>
    </font>
    <font>
      <b/>
      <sz val="12"/>
      <color indexed="8"/>
      <name val="Tw Cen MT"/>
      <family val="2"/>
      <charset val="238"/>
    </font>
    <font>
      <b/>
      <sz val="12"/>
      <color indexed="10"/>
      <name val="Tw Cen MT"/>
      <family val="2"/>
      <charset val="238"/>
    </font>
    <font>
      <sz val="11"/>
      <name val="Tw Cen MT"/>
      <family val="2"/>
      <charset val="238"/>
    </font>
    <font>
      <sz val="12"/>
      <name val="Tw Cen MT"/>
      <family val="2"/>
      <charset val="238"/>
    </font>
    <font>
      <b/>
      <sz val="12"/>
      <color indexed="8"/>
      <name val="Tw Cen MT"/>
      <family val="2"/>
    </font>
    <font>
      <b/>
      <vertAlign val="subscript"/>
      <sz val="12"/>
      <name val="Tw Cen MT"/>
      <family val="2"/>
    </font>
    <font>
      <vertAlign val="subscript"/>
      <sz val="12"/>
      <name val="Tw Cen MT"/>
      <family val="2"/>
    </font>
    <font>
      <sz val="8"/>
      <name val="Arial"/>
      <family val="2"/>
      <charset val="238"/>
    </font>
    <font>
      <sz val="12"/>
      <color rgb="FFFF0000"/>
      <name val="Tw Cen MT"/>
      <family val="2"/>
    </font>
    <font>
      <b/>
      <sz val="12"/>
      <name val="Tw Cen MT"/>
      <family val="2"/>
      <charset val="238"/>
    </font>
    <font>
      <b/>
      <sz val="10"/>
      <name val="Tw Cen MT"/>
      <family val="2"/>
      <charset val="238"/>
    </font>
    <font>
      <sz val="10"/>
      <name val="Tw Cen MT"/>
      <family val="2"/>
      <charset val="238"/>
    </font>
    <font>
      <sz val="12"/>
      <name val="Arial"/>
      <family val="2"/>
      <charset val="238"/>
    </font>
    <font>
      <sz val="8"/>
      <name val="Arial"/>
      <charset val="204"/>
    </font>
    <font>
      <sz val="14"/>
      <name val="Tw Cen MT"/>
      <family val="2"/>
      <charset val="238"/>
    </font>
    <font>
      <b/>
      <sz val="18"/>
      <name val="Tw Cen MT"/>
      <family val="2"/>
      <charset val="238"/>
    </font>
    <font>
      <sz val="11"/>
      <color indexed="10"/>
      <name val="Tw Cen MT"/>
      <family val="2"/>
      <charset val="238"/>
    </font>
    <font>
      <b/>
      <sz val="11"/>
      <name val="Tw Cen MT"/>
      <family val="2"/>
      <charset val="238"/>
    </font>
    <font>
      <sz val="12"/>
      <color indexed="8"/>
      <name val="Tw Cen MT"/>
      <family val="2"/>
      <charset val="238"/>
    </font>
    <font>
      <sz val="11"/>
      <color indexed="8"/>
      <name val="Tw Cen MT"/>
      <family val="2"/>
      <charset val="238"/>
    </font>
    <font>
      <b/>
      <sz val="11"/>
      <color theme="1"/>
      <name val="Tw Cen MT"/>
      <family val="2"/>
      <charset val="238"/>
    </font>
    <font>
      <sz val="12"/>
      <color rgb="FFFF0000"/>
      <name val="Tw Cen MT"/>
      <family val="2"/>
      <charset val="238"/>
    </font>
    <font>
      <b/>
      <vertAlign val="superscript"/>
      <sz val="12"/>
      <name val="Tw Cen MT"/>
      <family val="2"/>
      <charset val="238"/>
    </font>
    <font>
      <vertAlign val="superscript"/>
      <sz val="12"/>
      <name val="Tw Cen MT"/>
      <family val="2"/>
      <charset val="238"/>
    </font>
    <font>
      <sz val="12"/>
      <color indexed="10"/>
      <name val="Tw Cen MT"/>
      <family val="2"/>
    </font>
    <font>
      <sz val="12"/>
      <color theme="1"/>
      <name val="Tw Cen MT"/>
      <family val="2"/>
    </font>
    <font>
      <b/>
      <vertAlign val="superscript"/>
      <sz val="12"/>
      <name val="Tw Cen MT"/>
      <family val="2"/>
    </font>
  </fonts>
  <fills count="19">
    <fill>
      <patternFill patternType="none"/>
    </fill>
    <fill>
      <patternFill patternType="gray125"/>
    </fill>
    <fill>
      <patternFill patternType="solid">
        <fgColor indexed="45"/>
      </patternFill>
    </fill>
    <fill>
      <patternFill patternType="solid">
        <fgColor indexed="27"/>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8"/>
      </patternFill>
    </fill>
    <fill>
      <patternFill patternType="solid">
        <fgColor indexed="43"/>
      </patternFill>
    </fill>
    <fill>
      <patternFill patternType="solid">
        <fgColor indexed="26"/>
      </patternFill>
    </fill>
    <fill>
      <patternFill patternType="solid">
        <fgColor indexed="54"/>
      </patternFill>
    </fill>
    <fill>
      <patternFill patternType="solid">
        <fgColor indexed="9"/>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right/>
      <top/>
      <bottom style="thick">
        <color indexed="49"/>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44"/>
      </bottom>
      <diagonal/>
    </border>
    <border>
      <left/>
      <right/>
      <top/>
      <bottom style="medium">
        <color indexed="44"/>
      </bottom>
      <diagonal/>
    </border>
    <border>
      <left/>
      <right/>
      <top/>
      <bottom style="double">
        <color indexed="10"/>
      </bottom>
      <diagonal/>
    </border>
    <border>
      <left/>
      <right/>
      <top style="thin">
        <color indexed="49"/>
      </top>
      <bottom style="double">
        <color indexed="49"/>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s>
  <cellStyleXfs count="71">
    <xf numFmtId="0" fontId="0" fillId="0" borderId="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10" borderId="0" applyNumberFormat="0" applyBorder="0" applyAlignment="0" applyProtection="0"/>
    <xf numFmtId="0" fontId="8" fillId="2" borderId="0" applyNumberFormat="0" applyBorder="0" applyAlignment="0" applyProtection="0"/>
    <xf numFmtId="0" fontId="9" fillId="11" borderId="1" applyNumberFormat="0" applyAlignment="0" applyProtection="0"/>
    <xf numFmtId="0" fontId="10" fillId="12" borderId="2" applyNumberFormat="0" applyAlignment="0" applyProtection="0"/>
    <xf numFmtId="0" fontId="6" fillId="0" borderId="0" applyNumberForma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8" fontId="37" fillId="0" borderId="0" applyFill="0" applyBorder="0" applyAlignment="0" applyProtection="0"/>
    <xf numFmtId="0" fontId="11" fillId="0" borderId="0" applyNumberFormat="0" applyFill="0" applyBorder="0" applyAlignment="0" applyProtection="0"/>
    <xf numFmtId="0" fontId="30" fillId="0" borderId="0" applyNumberFormat="0" applyFont="0" applyFill="0" applyBorder="0" applyAlignment="0" applyProtection="0"/>
    <xf numFmtId="0" fontId="12" fillId="3"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24" fillId="0" borderId="0">
      <alignment horizontal="center" textRotation="90"/>
    </xf>
    <xf numFmtId="0" fontId="16" fillId="4" borderId="1" applyNumberFormat="0" applyAlignment="0" applyProtection="0"/>
    <xf numFmtId="0" fontId="17" fillId="0" borderId="0">
      <alignment horizontal="left" vertical="center"/>
    </xf>
    <xf numFmtId="0" fontId="18" fillId="13" borderId="0">
      <alignment horizontal="left" vertical="center"/>
    </xf>
    <xf numFmtId="0" fontId="17" fillId="0" borderId="0">
      <alignment horizontal="left" vertical="center"/>
    </xf>
    <xf numFmtId="0" fontId="19" fillId="0" borderId="0">
      <alignment horizontal="left" vertical="center"/>
    </xf>
    <xf numFmtId="0" fontId="19" fillId="0" borderId="6">
      <alignment horizontal="left" vertical="center" wrapText="1"/>
    </xf>
    <xf numFmtId="0" fontId="20" fillId="0" borderId="7" applyNumberFormat="0" applyFill="0" applyAlignment="0" applyProtection="0"/>
    <xf numFmtId="0" fontId="27" fillId="0" borderId="8" applyNumberFormat="0" applyFill="0" applyAlignment="0" applyProtection="0"/>
    <xf numFmtId="0" fontId="28" fillId="0" borderId="4" applyNumberFormat="0" applyFill="0" applyAlignment="0" applyProtection="0"/>
    <xf numFmtId="0" fontId="29" fillId="0" borderId="9" applyNumberFormat="0" applyFill="0" applyAlignment="0" applyProtection="0"/>
    <xf numFmtId="0" fontId="29" fillId="0" borderId="0" applyNumberFormat="0" applyFill="0" applyBorder="0" applyAlignment="0" applyProtection="0"/>
    <xf numFmtId="0" fontId="26" fillId="0" borderId="0" applyNumberFormat="0" applyFill="0" applyBorder="0" applyAlignment="0" applyProtection="0"/>
    <xf numFmtId="0" fontId="30" fillId="0" borderId="0"/>
    <xf numFmtId="0" fontId="37" fillId="0" borderId="0"/>
    <xf numFmtId="0" fontId="39" fillId="0" borderId="0"/>
    <xf numFmtId="0" fontId="3" fillId="0" borderId="0"/>
    <xf numFmtId="0" fontId="37" fillId="0" borderId="0"/>
    <xf numFmtId="0" fontId="21" fillId="14" borderId="0" applyNumberFormat="0" applyBorder="0" applyAlignment="0" applyProtection="0"/>
    <xf numFmtId="0" fontId="21" fillId="4" borderId="0" applyNumberFormat="0" applyBorder="0" applyAlignment="0" applyProtection="0"/>
    <xf numFmtId="0" fontId="3" fillId="0" borderId="0"/>
    <xf numFmtId="0" fontId="6" fillId="15" borderId="10" applyNumberFormat="0" applyFont="0" applyAlignment="0" applyProtection="0"/>
    <xf numFmtId="0" fontId="1" fillId="15" borderId="10" applyNumberFormat="0" applyFont="0" applyAlignment="0" applyProtection="0"/>
    <xf numFmtId="0" fontId="39" fillId="15" borderId="10" applyNumberFormat="0" applyFont="0" applyAlignment="0" applyProtection="0"/>
    <xf numFmtId="0" fontId="11" fillId="0" borderId="0" applyNumberFormat="0" applyFill="0" applyBorder="0" applyAlignment="0" applyProtection="0"/>
    <xf numFmtId="0" fontId="7" fillId="6"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6" borderId="0" applyNumberFormat="0" applyBorder="0" applyAlignment="0" applyProtection="0"/>
    <xf numFmtId="0" fontId="7" fillId="6" borderId="0" applyNumberFormat="0" applyBorder="0" applyAlignment="0" applyProtection="0"/>
    <xf numFmtId="0" fontId="7" fillId="10" borderId="0" applyNumberFormat="0" applyBorder="0" applyAlignment="0" applyProtection="0"/>
    <xf numFmtId="0" fontId="20" fillId="0" borderId="7" applyNumberFormat="0" applyFill="0" applyAlignment="0" applyProtection="0"/>
    <xf numFmtId="0" fontId="10" fillId="12" borderId="2" applyNumberFormat="0" applyAlignment="0" applyProtection="0"/>
    <xf numFmtId="0" fontId="9" fillId="17" borderId="1" applyNumberFormat="0" applyAlignment="0" applyProtection="0"/>
    <xf numFmtId="0" fontId="25" fillId="0" borderId="0"/>
    <xf numFmtId="166" fontId="25" fillId="0" borderId="0"/>
    <xf numFmtId="0" fontId="8" fillId="2" borderId="0" applyNumberFormat="0" applyBorder="0" applyAlignment="0" applyProtection="0"/>
    <xf numFmtId="0" fontId="22" fillId="0" borderId="11" applyNumberFormat="0" applyFill="0" applyAlignment="0" applyProtection="0"/>
    <xf numFmtId="0" fontId="31" fillId="0" borderId="0" applyNumberFormat="0" applyFill="0" applyBorder="0" applyAlignment="0" applyProtection="0"/>
    <xf numFmtId="0" fontId="32" fillId="0" borderId="8" applyNumberFormat="0" applyFill="0" applyAlignment="0" applyProtection="0"/>
    <xf numFmtId="0" fontId="33" fillId="0" borderId="12" applyNumberFormat="0" applyFill="0" applyAlignment="0" applyProtection="0"/>
    <xf numFmtId="0" fontId="34" fillId="0" borderId="13" applyNumberFormat="0" applyFill="0" applyAlignment="0" applyProtection="0"/>
    <xf numFmtId="0" fontId="34" fillId="0" borderId="0" applyNumberFormat="0" applyFill="0" applyBorder="0" applyAlignment="0" applyProtection="0"/>
    <xf numFmtId="0" fontId="31" fillId="0" borderId="0" applyNumberFormat="0" applyFill="0" applyBorder="0" applyAlignment="0" applyProtection="0"/>
    <xf numFmtId="164" fontId="39" fillId="0" borderId="0" applyFont="0" applyFill="0" applyBorder="0" applyAlignment="0" applyProtection="0"/>
    <xf numFmtId="0" fontId="23" fillId="0" borderId="14" applyNumberFormat="0" applyFill="0" applyAlignment="0" applyProtection="0"/>
    <xf numFmtId="0" fontId="16" fillId="4" borderId="1" applyNumberFormat="0" applyAlignment="0" applyProtection="0"/>
    <xf numFmtId="0" fontId="22" fillId="0" borderId="15" applyNumberFormat="0" applyFill="0" applyAlignment="0" applyProtection="0"/>
    <xf numFmtId="0" fontId="23" fillId="0" borderId="0" applyNumberFormat="0" applyFill="0" applyBorder="0" applyAlignment="0" applyProtection="0"/>
    <xf numFmtId="0" fontId="10" fillId="12" borderId="2" applyNumberFormat="0" applyAlignment="0" applyProtection="0"/>
  </cellStyleXfs>
  <cellXfs count="697">
    <xf numFmtId="0" fontId="0" fillId="0" borderId="0" xfId="0"/>
    <xf numFmtId="0" fontId="41" fillId="0" borderId="22" xfId="35" applyFont="1" applyFill="1" applyBorder="1" applyAlignment="1">
      <alignment horizontal="center" vertical="center" wrapText="1"/>
    </xf>
    <xf numFmtId="0" fontId="41" fillId="0" borderId="23" xfId="35" applyFont="1" applyFill="1" applyBorder="1" applyAlignment="1">
      <alignment horizontal="center" vertical="center" wrapText="1"/>
    </xf>
    <xf numFmtId="0" fontId="43" fillId="0" borderId="0" xfId="35" applyFont="1" applyBorder="1" applyAlignment="1">
      <alignment wrapText="1"/>
    </xf>
    <xf numFmtId="0" fontId="43" fillId="0" borderId="0" xfId="35" applyFont="1" applyFill="1" applyBorder="1"/>
    <xf numFmtId="0" fontId="45" fillId="0" borderId="0" xfId="0" applyFont="1"/>
    <xf numFmtId="0" fontId="43" fillId="0" borderId="0" xfId="35" applyFont="1" applyBorder="1" applyAlignment="1">
      <alignment horizontal="center" vertical="center"/>
    </xf>
    <xf numFmtId="0" fontId="43" fillId="0" borderId="0" xfId="0" applyFont="1" applyAlignment="1">
      <alignment horizontal="center" vertical="center"/>
    </xf>
    <xf numFmtId="0" fontId="46" fillId="0" borderId="16" xfId="36" applyFont="1" applyBorder="1" applyAlignment="1">
      <alignment horizontal="center" vertical="center" wrapText="1"/>
    </xf>
    <xf numFmtId="0" fontId="44" fillId="0" borderId="17" xfId="0" applyFont="1" applyBorder="1" applyAlignment="1">
      <alignment horizontal="center" vertical="center" wrapText="1"/>
    </xf>
    <xf numFmtId="0" fontId="43" fillId="0" borderId="0" xfId="0" applyFont="1" applyAlignment="1">
      <alignment horizontal="left"/>
    </xf>
    <xf numFmtId="0" fontId="54" fillId="0" borderId="0" xfId="0" applyFont="1"/>
    <xf numFmtId="0" fontId="57" fillId="0" borderId="0" xfId="0" applyFont="1"/>
    <xf numFmtId="0" fontId="58" fillId="0" borderId="0" xfId="0" applyFont="1"/>
    <xf numFmtId="0" fontId="53" fillId="0" borderId="0" xfId="0" applyFont="1"/>
    <xf numFmtId="49" fontId="52" fillId="0" borderId="0" xfId="0" applyNumberFormat="1" applyFont="1"/>
    <xf numFmtId="4" fontId="45" fillId="0" borderId="0" xfId="0" applyNumberFormat="1" applyFont="1"/>
    <xf numFmtId="0" fontId="59" fillId="0" borderId="0" xfId="0" applyFont="1"/>
    <xf numFmtId="0" fontId="45" fillId="0" borderId="0" xfId="0" applyFont="1" applyBorder="1" applyAlignment="1">
      <alignment horizontal="right"/>
    </xf>
    <xf numFmtId="49" fontId="45" fillId="0" borderId="0" xfId="0" applyNumberFormat="1" applyFont="1"/>
    <xf numFmtId="0" fontId="53" fillId="0" borderId="0" xfId="0" applyFont="1" applyFill="1"/>
    <xf numFmtId="0" fontId="60" fillId="0" borderId="0" xfId="0" applyFont="1" applyFill="1"/>
    <xf numFmtId="0" fontId="60" fillId="0" borderId="0" xfId="0" applyFont="1"/>
    <xf numFmtId="0" fontId="52" fillId="0" borderId="0" xfId="0" applyFont="1" applyAlignment="1">
      <alignment horizontal="left"/>
    </xf>
    <xf numFmtId="0" fontId="46" fillId="0" borderId="0" xfId="0" applyFont="1"/>
    <xf numFmtId="0" fontId="60" fillId="0" borderId="0" xfId="23" applyFont="1">
      <alignment horizontal="left" vertical="center"/>
    </xf>
    <xf numFmtId="0" fontId="45" fillId="0" borderId="0" xfId="0" applyFont="1" applyAlignment="1">
      <alignment wrapText="1"/>
    </xf>
    <xf numFmtId="0" fontId="62" fillId="0" borderId="0" xfId="26" applyFont="1">
      <alignment horizontal="left" vertical="center"/>
    </xf>
    <xf numFmtId="0" fontId="60" fillId="0" borderId="0" xfId="0" applyFont="1" applyAlignment="1">
      <alignment horizontal="left"/>
    </xf>
    <xf numFmtId="0" fontId="45" fillId="0" borderId="0" xfId="0" applyFont="1" applyAlignment="1">
      <alignment horizontal="left"/>
    </xf>
    <xf numFmtId="0" fontId="63" fillId="0" borderId="0" xfId="0" applyFont="1" applyAlignment="1">
      <alignment horizontal="left"/>
    </xf>
    <xf numFmtId="0" fontId="45" fillId="0" borderId="0" xfId="0" applyFont="1" applyAlignment="1">
      <alignment horizontal="justify"/>
    </xf>
    <xf numFmtId="0" fontId="60" fillId="0" borderId="0" xfId="0" applyFont="1" applyAlignment="1">
      <alignment horizontal="justify"/>
    </xf>
    <xf numFmtId="0" fontId="45" fillId="0" borderId="0" xfId="0" applyFont="1" applyAlignment="1">
      <alignment horizontal="left" indent="2"/>
    </xf>
    <xf numFmtId="0" fontId="52" fillId="0" borderId="0" xfId="35" applyFont="1" applyBorder="1" applyAlignment="1">
      <alignment wrapText="1"/>
    </xf>
    <xf numFmtId="0" fontId="61" fillId="0" borderId="0" xfId="35" applyFont="1" applyBorder="1"/>
    <xf numFmtId="0" fontId="61" fillId="0" borderId="0" xfId="35" applyFont="1" applyBorder="1" applyAlignment="1">
      <alignment horizontal="right"/>
    </xf>
    <xf numFmtId="0" fontId="61" fillId="0" borderId="0" xfId="35" applyFont="1" applyAlignment="1">
      <alignment horizontal="right"/>
    </xf>
    <xf numFmtId="0" fontId="61" fillId="0" borderId="0" xfId="0" applyFont="1"/>
    <xf numFmtId="0" fontId="46" fillId="0" borderId="0" xfId="35" applyFont="1" applyBorder="1" applyAlignment="1">
      <alignment wrapText="1"/>
    </xf>
    <xf numFmtId="0" fontId="61" fillId="0" borderId="0" xfId="35" applyFont="1" applyBorder="1" applyAlignment="1">
      <alignment horizontal="center" vertical="center"/>
    </xf>
    <xf numFmtId="0" fontId="61" fillId="0" borderId="0" xfId="35" applyFont="1" applyFill="1" applyBorder="1"/>
    <xf numFmtId="0" fontId="61" fillId="0" borderId="0" xfId="35" applyFont="1" applyFill="1" applyBorder="1" applyAlignment="1">
      <alignment horizontal="right"/>
    </xf>
    <xf numFmtId="0" fontId="61" fillId="0" borderId="0" xfId="35" applyFont="1" applyFill="1" applyAlignment="1">
      <alignment horizontal="right"/>
    </xf>
    <xf numFmtId="0" fontId="52" fillId="0" borderId="0" xfId="35" applyFont="1" applyBorder="1" applyAlignment="1"/>
    <xf numFmtId="0" fontId="61" fillId="0" borderId="0" xfId="0" applyFont="1" applyAlignment="1">
      <alignment horizontal="center" vertical="center"/>
    </xf>
    <xf numFmtId="0" fontId="61" fillId="0" borderId="0" xfId="0" applyFont="1" applyAlignment="1">
      <alignment horizontal="right"/>
    </xf>
    <xf numFmtId="0" fontId="53" fillId="0" borderId="21" xfId="35" applyFont="1" applyFill="1" applyBorder="1" applyAlignment="1">
      <alignment horizontal="center" vertical="center" wrapText="1"/>
    </xf>
    <xf numFmtId="0" fontId="52" fillId="0" borderId="34" xfId="37" applyFont="1" applyFill="1" applyBorder="1" applyAlignment="1">
      <alignment vertical="center" wrapText="1"/>
    </xf>
    <xf numFmtId="0" fontId="61" fillId="0" borderId="17" xfId="0" applyFont="1" applyBorder="1" applyAlignment="1">
      <alignment horizontal="center" vertical="center" wrapText="1"/>
    </xf>
    <xf numFmtId="0" fontId="61" fillId="0" borderId="45" xfId="0" applyFont="1" applyBorder="1" applyAlignment="1">
      <alignment vertical="center" wrapText="1"/>
    </xf>
    <xf numFmtId="0" fontId="61" fillId="0" borderId="17" xfId="0" applyFont="1" applyBorder="1" applyAlignment="1">
      <alignment vertical="center"/>
    </xf>
    <xf numFmtId="165" fontId="61" fillId="0" borderId="28" xfId="0" applyNumberFormat="1" applyFont="1" applyBorder="1" applyAlignment="1">
      <alignment vertical="center"/>
    </xf>
    <xf numFmtId="0" fontId="61" fillId="0" borderId="0" xfId="0" applyFont="1" applyAlignment="1">
      <alignment vertical="center"/>
    </xf>
    <xf numFmtId="0" fontId="52" fillId="0" borderId="18" xfId="37" applyFont="1" applyFill="1" applyBorder="1" applyAlignment="1">
      <alignment vertical="center" wrapText="1"/>
    </xf>
    <xf numFmtId="0" fontId="46" fillId="0" borderId="6" xfId="0" applyFont="1" applyFill="1" applyBorder="1" applyAlignment="1">
      <alignment vertical="center" wrapText="1"/>
    </xf>
    <xf numFmtId="0" fontId="61" fillId="0" borderId="6" xfId="0" applyFont="1" applyBorder="1" applyAlignment="1">
      <alignment horizontal="center" vertical="center" wrapText="1"/>
    </xf>
    <xf numFmtId="0" fontId="61" fillId="0" borderId="6" xfId="0" applyFont="1" applyFill="1" applyBorder="1" applyAlignment="1">
      <alignment horizontal="center" vertical="center" wrapText="1"/>
    </xf>
    <xf numFmtId="0" fontId="61" fillId="0" borderId="29" xfId="0" applyFont="1" applyBorder="1" applyAlignment="1">
      <alignment vertical="center"/>
    </xf>
    <xf numFmtId="0" fontId="61" fillId="0" borderId="6" xfId="0" applyFont="1" applyBorder="1" applyAlignment="1">
      <alignment vertical="center"/>
    </xf>
    <xf numFmtId="165" fontId="61" fillId="0" borderId="30" xfId="0" applyNumberFormat="1" applyFont="1" applyBorder="1" applyAlignment="1">
      <alignment vertical="center"/>
    </xf>
    <xf numFmtId="0" fontId="46" fillId="0" borderId="18" xfId="0" applyFont="1" applyBorder="1" applyAlignment="1">
      <alignment vertical="center"/>
    </xf>
    <xf numFmtId="0" fontId="46" fillId="0" borderId="6" xfId="0" applyFont="1" applyFill="1" applyBorder="1" applyAlignment="1">
      <alignment horizontal="center" vertical="center" wrapText="1"/>
    </xf>
    <xf numFmtId="0" fontId="46" fillId="0" borderId="18" xfId="37" applyFont="1" applyFill="1" applyBorder="1" applyAlignment="1">
      <alignment vertical="center" wrapText="1"/>
    </xf>
    <xf numFmtId="0" fontId="61" fillId="0" borderId="6" xfId="0" applyFont="1" applyBorder="1" applyAlignment="1">
      <alignment vertical="center" wrapText="1"/>
    </xf>
    <xf numFmtId="3" fontId="61" fillId="0" borderId="6" xfId="0" applyNumberFormat="1" applyFont="1" applyFill="1" applyBorder="1" applyAlignment="1">
      <alignment horizontal="center" vertical="center" wrapText="1"/>
    </xf>
    <xf numFmtId="0" fontId="52" fillId="0" borderId="18" xfId="0" applyFont="1" applyBorder="1" applyAlignment="1">
      <alignment vertical="center" wrapText="1"/>
    </xf>
    <xf numFmtId="0" fontId="61" fillId="0" borderId="29" xfId="0" applyFont="1" applyBorder="1" applyAlignment="1">
      <alignment vertical="center" wrapText="1"/>
    </xf>
    <xf numFmtId="3" fontId="46" fillId="0" borderId="6" xfId="0" applyNumberFormat="1" applyFont="1" applyFill="1" applyBorder="1" applyAlignment="1">
      <alignment horizontal="center" vertical="center" wrapText="1"/>
    </xf>
    <xf numFmtId="0" fontId="46" fillId="0" borderId="20" xfId="0" applyFont="1" applyBorder="1" applyAlignment="1">
      <alignment vertical="center"/>
    </xf>
    <xf numFmtId="0" fontId="46" fillId="0" borderId="19" xfId="0" applyFont="1" applyFill="1" applyBorder="1" applyAlignment="1">
      <alignment vertical="center" wrapText="1"/>
    </xf>
    <xf numFmtId="0" fontId="52" fillId="0" borderId="42" xfId="0" applyFont="1" applyBorder="1" applyAlignment="1">
      <alignment vertical="center"/>
    </xf>
    <xf numFmtId="0" fontId="46" fillId="0" borderId="36" xfId="0" applyFont="1" applyFill="1" applyBorder="1" applyAlignment="1">
      <alignment vertical="center" wrapText="1"/>
    </xf>
    <xf numFmtId="0" fontId="61" fillId="0" borderId="36" xfId="0" applyFont="1" applyBorder="1" applyAlignment="1">
      <alignment horizontal="center" vertical="center" wrapText="1"/>
    </xf>
    <xf numFmtId="3" fontId="46" fillId="0" borderId="36" xfId="0" applyNumberFormat="1" applyFont="1" applyFill="1" applyBorder="1" applyAlignment="1">
      <alignment horizontal="center" vertical="center" wrapText="1"/>
    </xf>
    <xf numFmtId="0" fontId="61" fillId="0" borderId="46" xfId="0" applyFont="1" applyBorder="1" applyAlignment="1">
      <alignment vertical="center"/>
    </xf>
    <xf numFmtId="0" fontId="61" fillId="0" borderId="36" xfId="0" applyFont="1" applyBorder="1" applyAlignment="1">
      <alignment vertical="center"/>
    </xf>
    <xf numFmtId="0" fontId="52" fillId="0" borderId="31" xfId="38" applyFont="1" applyFill="1" applyBorder="1" applyAlignment="1"/>
    <xf numFmtId="0" fontId="61" fillId="0" borderId="32" xfId="38" applyFont="1" applyFill="1" applyBorder="1" applyAlignment="1">
      <alignment wrapText="1"/>
    </xf>
    <xf numFmtId="0" fontId="61" fillId="0" borderId="32" xfId="38" applyFont="1" applyFill="1" applyBorder="1" applyAlignment="1">
      <alignment horizontal="center" vertical="center"/>
    </xf>
    <xf numFmtId="0" fontId="61" fillId="0" borderId="32" xfId="38" applyFont="1" applyFill="1" applyBorder="1"/>
    <xf numFmtId="0" fontId="61" fillId="0" borderId="32" xfId="38" applyFont="1" applyFill="1" applyBorder="1" applyAlignment="1">
      <alignment horizontal="right"/>
    </xf>
    <xf numFmtId="0" fontId="61" fillId="0" borderId="0" xfId="38" applyFont="1" applyBorder="1"/>
    <xf numFmtId="0" fontId="46" fillId="0" borderId="0" xfId="38" applyFont="1" applyFill="1" applyBorder="1" applyAlignment="1">
      <alignment wrapText="1"/>
    </xf>
    <xf numFmtId="0" fontId="61" fillId="0" borderId="0" xfId="38" applyFont="1" applyFill="1" applyBorder="1" applyAlignment="1">
      <alignment wrapText="1"/>
    </xf>
    <xf numFmtId="0" fontId="61" fillId="0" borderId="0" xfId="38" applyFont="1" applyFill="1" applyBorder="1" applyAlignment="1">
      <alignment horizontal="center" vertical="center"/>
    </xf>
    <xf numFmtId="0" fontId="61" fillId="0" borderId="0" xfId="38" applyFont="1" applyFill="1" applyBorder="1"/>
    <xf numFmtId="0" fontId="61" fillId="0" borderId="0" xfId="38" applyFont="1" applyFill="1" applyBorder="1" applyAlignment="1">
      <alignment horizontal="right"/>
    </xf>
    <xf numFmtId="0" fontId="61" fillId="0" borderId="0" xfId="0" applyFont="1" applyFill="1" applyBorder="1"/>
    <xf numFmtId="0" fontId="41" fillId="18" borderId="22" xfId="35" applyFont="1" applyFill="1" applyBorder="1" applyAlignment="1">
      <alignment horizontal="center" vertical="center" wrapText="1"/>
    </xf>
    <xf numFmtId="165" fontId="61" fillId="18" borderId="17" xfId="0" applyNumberFormat="1" applyFont="1" applyFill="1" applyBorder="1" applyAlignment="1">
      <alignment vertical="center"/>
    </xf>
    <xf numFmtId="0" fontId="61" fillId="18" borderId="17" xfId="0" applyFont="1" applyFill="1" applyBorder="1" applyAlignment="1">
      <alignment vertical="center"/>
    </xf>
    <xf numFmtId="165" fontId="61" fillId="18" borderId="6" xfId="0" applyNumberFormat="1" applyFont="1" applyFill="1" applyBorder="1" applyAlignment="1">
      <alignment vertical="center"/>
    </xf>
    <xf numFmtId="0" fontId="61" fillId="18" borderId="6" xfId="0" applyFont="1" applyFill="1" applyBorder="1" applyAlignment="1">
      <alignment vertical="center"/>
    </xf>
    <xf numFmtId="2" fontId="61" fillId="18" borderId="6" xfId="0" applyNumberFormat="1" applyFont="1" applyFill="1" applyBorder="1" applyAlignment="1">
      <alignment vertical="center"/>
    </xf>
    <xf numFmtId="0" fontId="61" fillId="18" borderId="32" xfId="38" applyFont="1" applyFill="1" applyBorder="1" applyAlignment="1">
      <alignment horizontal="right"/>
    </xf>
    <xf numFmtId="2" fontId="61" fillId="18" borderId="32" xfId="38" applyNumberFormat="1" applyFont="1" applyFill="1" applyBorder="1" applyAlignment="1">
      <alignment horizontal="right"/>
    </xf>
    <xf numFmtId="0" fontId="61" fillId="18" borderId="0" xfId="38" applyFont="1" applyFill="1" applyBorder="1" applyAlignment="1">
      <alignment horizontal="right"/>
    </xf>
    <xf numFmtId="0" fontId="61" fillId="18" borderId="0" xfId="0" applyFont="1" applyFill="1" applyAlignment="1">
      <alignment horizontal="right"/>
    </xf>
    <xf numFmtId="0" fontId="46" fillId="18" borderId="0" xfId="0" applyFont="1" applyFill="1"/>
    <xf numFmtId="165" fontId="43" fillId="0" borderId="49" xfId="38" applyNumberFormat="1" applyFont="1" applyFill="1" applyBorder="1" applyAlignment="1">
      <alignment horizontal="right"/>
    </xf>
    <xf numFmtId="0" fontId="52" fillId="0" borderId="0" xfId="35" applyFont="1" applyBorder="1"/>
    <xf numFmtId="0" fontId="46" fillId="0" borderId="0" xfId="35" applyFont="1" applyBorder="1"/>
    <xf numFmtId="0" fontId="46" fillId="0" borderId="0" xfId="35" applyFont="1"/>
    <xf numFmtId="0" fontId="46" fillId="0" borderId="0" xfId="36" applyFont="1"/>
    <xf numFmtId="0" fontId="52" fillId="0" borderId="0" xfId="35" applyFont="1" applyBorder="1" applyAlignment="1">
      <alignment horizontal="center" wrapText="1"/>
    </xf>
    <xf numFmtId="0" fontId="52" fillId="0" borderId="0" xfId="35" applyFont="1" applyFill="1" applyBorder="1"/>
    <xf numFmtId="0" fontId="46" fillId="0" borderId="0" xfId="35" applyFont="1" applyFill="1"/>
    <xf numFmtId="0" fontId="46" fillId="0" borderId="0" xfId="35" applyFont="1" applyFill="1" applyBorder="1"/>
    <xf numFmtId="0" fontId="52" fillId="0" borderId="0" xfId="36" applyFont="1" applyAlignment="1">
      <alignment horizontal="left"/>
    </xf>
    <xf numFmtId="0" fontId="46" fillId="0" borderId="0" xfId="36" applyFont="1" applyAlignment="1">
      <alignment horizontal="center" vertical="center"/>
    </xf>
    <xf numFmtId="0" fontId="46" fillId="0" borderId="16" xfId="36" applyFont="1" applyBorder="1" applyAlignment="1">
      <alignment horizontal="center" vertical="center"/>
    </xf>
    <xf numFmtId="0" fontId="46" fillId="0" borderId="6" xfId="0" applyFont="1" applyBorder="1" applyAlignment="1">
      <alignment horizontal="justify"/>
    </xf>
    <xf numFmtId="0" fontId="61" fillId="0" borderId="6" xfId="0" applyFont="1" applyBorder="1" applyAlignment="1">
      <alignment wrapText="1"/>
    </xf>
    <xf numFmtId="0" fontId="46" fillId="0" borderId="16" xfId="36" applyFont="1" applyBorder="1" applyAlignment="1">
      <alignment horizontal="center" wrapText="1"/>
    </xf>
    <xf numFmtId="0" fontId="46" fillId="0" borderId="6" xfId="36" applyFont="1" applyBorder="1" applyAlignment="1">
      <alignment horizontal="center" wrapText="1"/>
    </xf>
    <xf numFmtId="4" fontId="52" fillId="0" borderId="6" xfId="36" applyNumberFormat="1" applyFont="1" applyBorder="1" applyAlignment="1">
      <alignment wrapText="1"/>
    </xf>
    <xf numFmtId="0" fontId="46" fillId="0" borderId="6" xfId="36" applyFont="1" applyBorder="1"/>
    <xf numFmtId="0" fontId="46" fillId="0" borderId="19" xfId="0" applyFont="1" applyBorder="1" applyAlignment="1">
      <alignment horizontal="justify"/>
    </xf>
    <xf numFmtId="0" fontId="61" fillId="0" borderId="19" xfId="0" applyFont="1" applyBorder="1" applyAlignment="1">
      <alignment wrapText="1"/>
    </xf>
    <xf numFmtId="0" fontId="46" fillId="0" borderId="19" xfId="36" applyFont="1" applyBorder="1" applyAlignment="1">
      <alignment horizontal="center" wrapText="1"/>
    </xf>
    <xf numFmtId="4" fontId="52" fillId="0" borderId="19" xfId="36" applyNumberFormat="1" applyFont="1" applyBorder="1" applyAlignment="1">
      <alignment wrapText="1"/>
    </xf>
    <xf numFmtId="0" fontId="46" fillId="0" borderId="19" xfId="36" applyFont="1" applyBorder="1"/>
    <xf numFmtId="0" fontId="46" fillId="0" borderId="40" xfId="36" applyFont="1" applyBorder="1" applyAlignment="1">
      <alignment horizontal="center" wrapText="1"/>
    </xf>
    <xf numFmtId="0" fontId="46" fillId="0" borderId="6" xfId="36" applyFont="1" applyBorder="1" applyAlignment="1">
      <alignment horizontal="center" vertical="center" wrapText="1"/>
    </xf>
    <xf numFmtId="0" fontId="46" fillId="0" borderId="0" xfId="38" applyFont="1" applyBorder="1"/>
    <xf numFmtId="0" fontId="52" fillId="0" borderId="21" xfId="35" applyFont="1" applyFill="1" applyBorder="1" applyAlignment="1">
      <alignment horizontal="center" vertical="center" wrapText="1"/>
    </xf>
    <xf numFmtId="0" fontId="52" fillId="0" borderId="22" xfId="35" applyFont="1" applyFill="1" applyBorder="1" applyAlignment="1">
      <alignment horizontal="center" vertical="center" wrapText="1"/>
    </xf>
    <xf numFmtId="0" fontId="52" fillId="0" borderId="22" xfId="38" applyFont="1" applyFill="1" applyBorder="1" applyAlignment="1">
      <alignment horizontal="center" vertical="center" wrapText="1"/>
    </xf>
    <xf numFmtId="0" fontId="52" fillId="0" borderId="23" xfId="35" applyFont="1" applyFill="1" applyBorder="1" applyAlignment="1">
      <alignment horizontal="center" vertical="center" wrapText="1"/>
    </xf>
    <xf numFmtId="0" fontId="46" fillId="18" borderId="0" xfId="35" applyFont="1" applyFill="1"/>
    <xf numFmtId="0" fontId="46" fillId="18" borderId="0" xfId="36" applyFont="1" applyFill="1"/>
    <xf numFmtId="0" fontId="52" fillId="18" borderId="22" xfId="35" applyFont="1" applyFill="1" applyBorder="1" applyAlignment="1">
      <alignment horizontal="center" vertical="center" wrapText="1"/>
    </xf>
    <xf numFmtId="0" fontId="52" fillId="18" borderId="23" xfId="35" applyFont="1" applyFill="1" applyBorder="1" applyAlignment="1">
      <alignment horizontal="center" vertical="center" wrapText="1"/>
    </xf>
    <xf numFmtId="0" fontId="46" fillId="18" borderId="0" xfId="36" applyFont="1" applyFill="1" applyAlignment="1">
      <alignment horizontal="center" vertical="center"/>
    </xf>
    <xf numFmtId="0" fontId="46" fillId="18" borderId="16" xfId="36" applyFont="1" applyFill="1" applyBorder="1" applyAlignment="1">
      <alignment horizontal="center" vertical="center"/>
    </xf>
    <xf numFmtId="165" fontId="46" fillId="18" borderId="16" xfId="36" applyNumberFormat="1" applyFont="1" applyFill="1" applyBorder="1" applyAlignment="1">
      <alignment horizontal="center" vertical="center"/>
    </xf>
    <xf numFmtId="165" fontId="46" fillId="18" borderId="6" xfId="36" applyNumberFormat="1" applyFont="1" applyFill="1" applyBorder="1"/>
    <xf numFmtId="2" fontId="46" fillId="18" borderId="6" xfId="36" applyNumberFormat="1" applyFont="1" applyFill="1" applyBorder="1"/>
    <xf numFmtId="165" fontId="46" fillId="18" borderId="19" xfId="36" applyNumberFormat="1" applyFont="1" applyFill="1" applyBorder="1"/>
    <xf numFmtId="2" fontId="46" fillId="18" borderId="19" xfId="36" applyNumberFormat="1" applyFont="1" applyFill="1" applyBorder="1"/>
    <xf numFmtId="0" fontId="46" fillId="18" borderId="0" xfId="38" applyFont="1" applyFill="1" applyBorder="1"/>
    <xf numFmtId="165" fontId="46" fillId="18" borderId="37" xfId="36" applyNumberFormat="1" applyFont="1" applyFill="1" applyBorder="1" applyAlignment="1">
      <alignment horizontal="center" vertical="center"/>
    </xf>
    <xf numFmtId="0" fontId="46" fillId="0" borderId="18" xfId="0" applyFont="1" applyBorder="1" applyAlignment="1">
      <alignment horizontal="justify"/>
    </xf>
    <xf numFmtId="165" fontId="46" fillId="18" borderId="30" xfId="36" applyNumberFormat="1" applyFont="1" applyFill="1" applyBorder="1"/>
    <xf numFmtId="0" fontId="46" fillId="0" borderId="20" xfId="0" applyFont="1" applyBorder="1" applyAlignment="1">
      <alignment horizontal="justify"/>
    </xf>
    <xf numFmtId="165" fontId="46" fillId="18" borderId="38" xfId="36" applyNumberFormat="1" applyFont="1" applyFill="1" applyBorder="1"/>
    <xf numFmtId="0" fontId="52" fillId="0" borderId="31" xfId="38" applyFont="1" applyBorder="1" applyAlignment="1"/>
    <xf numFmtId="0" fontId="46" fillId="0" borderId="32" xfId="38" applyFont="1" applyBorder="1" applyAlignment="1">
      <alignment wrapText="1"/>
    </xf>
    <xf numFmtId="0" fontId="46" fillId="0" borderId="32" xfId="38" applyFont="1" applyBorder="1"/>
    <xf numFmtId="3" fontId="46" fillId="0" borderId="32" xfId="38" applyNumberFormat="1" applyFont="1" applyBorder="1"/>
    <xf numFmtId="0" fontId="46" fillId="18" borderId="32" xfId="38" applyFont="1" applyFill="1" applyBorder="1"/>
    <xf numFmtId="165" fontId="52" fillId="18" borderId="49" xfId="38" applyNumberFormat="1" applyFont="1" applyFill="1" applyBorder="1"/>
    <xf numFmtId="49" fontId="46" fillId="0" borderId="16" xfId="36" applyNumberFormat="1" applyFont="1" applyBorder="1" applyAlignment="1">
      <alignment horizontal="center" vertical="center" wrapText="1"/>
    </xf>
    <xf numFmtId="49" fontId="61" fillId="0" borderId="17" xfId="0" applyNumberFormat="1" applyFont="1" applyBorder="1" applyAlignment="1">
      <alignment horizontal="center" vertical="center" wrapText="1"/>
    </xf>
    <xf numFmtId="49" fontId="46" fillId="0" borderId="16" xfId="36" applyNumberFormat="1" applyFont="1" applyBorder="1" applyAlignment="1">
      <alignment horizontal="center" vertical="center"/>
    </xf>
    <xf numFmtId="49" fontId="46" fillId="0" borderId="0" xfId="36" applyNumberFormat="1" applyFont="1" applyAlignment="1">
      <alignment horizontal="center" vertical="center"/>
    </xf>
    <xf numFmtId="49" fontId="61" fillId="0" borderId="6" xfId="0" applyNumberFormat="1" applyFont="1" applyBorder="1" applyAlignment="1">
      <alignment wrapText="1"/>
    </xf>
    <xf numFmtId="49" fontId="46" fillId="0" borderId="16" xfId="36" applyNumberFormat="1" applyFont="1" applyBorder="1" applyAlignment="1">
      <alignment horizontal="center" wrapText="1"/>
    </xf>
    <xf numFmtId="49" fontId="46" fillId="0" borderId="6" xfId="36" applyNumberFormat="1" applyFont="1" applyBorder="1" applyAlignment="1">
      <alignment horizontal="center" wrapText="1"/>
    </xf>
    <xf numFmtId="49" fontId="52" fillId="0" borderId="6" xfId="36" applyNumberFormat="1" applyFont="1" applyBorder="1" applyAlignment="1">
      <alignment wrapText="1"/>
    </xf>
    <xf numFmtId="49" fontId="46" fillId="0" borderId="6" xfId="36" applyNumberFormat="1" applyFont="1" applyBorder="1"/>
    <xf numFmtId="49" fontId="46" fillId="0" borderId="0" xfId="36" applyNumberFormat="1" applyFont="1"/>
    <xf numFmtId="49" fontId="61" fillId="0" borderId="19" xfId="0" applyNumberFormat="1" applyFont="1" applyBorder="1" applyAlignment="1">
      <alignment wrapText="1"/>
    </xf>
    <xf numFmtId="49" fontId="46" fillId="0" borderId="19" xfId="36" applyNumberFormat="1" applyFont="1" applyBorder="1" applyAlignment="1">
      <alignment horizontal="center" wrapText="1"/>
    </xf>
    <xf numFmtId="49" fontId="52" fillId="0" borderId="19" xfId="36" applyNumberFormat="1" applyFont="1" applyBorder="1" applyAlignment="1">
      <alignment wrapText="1"/>
    </xf>
    <xf numFmtId="49" fontId="46" fillId="0" borderId="19" xfId="36" applyNumberFormat="1" applyFont="1" applyBorder="1"/>
    <xf numFmtId="4" fontId="52" fillId="0" borderId="35" xfId="36" applyNumberFormat="1" applyFont="1" applyBorder="1" applyAlignment="1">
      <alignment horizontal="left" vertical="center" wrapText="1"/>
    </xf>
    <xf numFmtId="4" fontId="52" fillId="0" borderId="18" xfId="36" applyNumberFormat="1" applyFont="1" applyBorder="1" applyAlignment="1">
      <alignment horizontal="left" vertical="center" wrapText="1"/>
    </xf>
    <xf numFmtId="49" fontId="46" fillId="0" borderId="40" xfId="36" applyNumberFormat="1" applyFont="1" applyBorder="1" applyAlignment="1">
      <alignment horizontal="center" wrapText="1"/>
    </xf>
    <xf numFmtId="49" fontId="52" fillId="0" borderId="31" xfId="38" applyNumberFormat="1" applyFont="1" applyBorder="1" applyAlignment="1"/>
    <xf numFmtId="49" fontId="46" fillId="0" borderId="32" xfId="38" applyNumberFormat="1" applyFont="1" applyBorder="1" applyAlignment="1">
      <alignment wrapText="1"/>
    </xf>
    <xf numFmtId="49" fontId="46" fillId="0" borderId="32" xfId="38" applyNumberFormat="1" applyFont="1" applyBorder="1"/>
    <xf numFmtId="49" fontId="46" fillId="18" borderId="16" xfId="36" applyNumberFormat="1" applyFont="1" applyFill="1" applyBorder="1" applyAlignment="1">
      <alignment horizontal="center" vertical="center"/>
    </xf>
    <xf numFmtId="49" fontId="46" fillId="18" borderId="6" xfId="36" applyNumberFormat="1" applyFont="1" applyFill="1" applyBorder="1"/>
    <xf numFmtId="49" fontId="46" fillId="18" borderId="19" xfId="36" applyNumberFormat="1" applyFont="1" applyFill="1" applyBorder="1"/>
    <xf numFmtId="49" fontId="46" fillId="18" borderId="32" xfId="38" applyNumberFormat="1" applyFont="1" applyFill="1" applyBorder="1"/>
    <xf numFmtId="49" fontId="52" fillId="0" borderId="35" xfId="36" applyNumberFormat="1" applyFont="1" applyBorder="1" applyAlignment="1">
      <alignment horizontal="left" vertical="center" wrapText="1"/>
    </xf>
    <xf numFmtId="49" fontId="46" fillId="18" borderId="37" xfId="36" applyNumberFormat="1" applyFont="1" applyFill="1" applyBorder="1" applyAlignment="1">
      <alignment horizontal="center" vertical="center"/>
    </xf>
    <xf numFmtId="49" fontId="46" fillId="0" borderId="18" xfId="0" applyNumberFormat="1" applyFont="1" applyBorder="1" applyAlignment="1">
      <alignment horizontal="justify"/>
    </xf>
    <xf numFmtId="49" fontId="46" fillId="0" borderId="20" xfId="0" applyNumberFormat="1" applyFont="1" applyBorder="1" applyAlignment="1">
      <alignment horizontal="justify"/>
    </xf>
    <xf numFmtId="49" fontId="46" fillId="18" borderId="38" xfId="36" applyNumberFormat="1" applyFont="1" applyFill="1" applyBorder="1"/>
    <xf numFmtId="0" fontId="64" fillId="0" borderId="0" xfId="35" applyFont="1"/>
    <xf numFmtId="4" fontId="52" fillId="0" borderId="39" xfId="36" applyNumberFormat="1" applyFont="1" applyBorder="1" applyAlignment="1">
      <alignment horizontal="left" vertical="center" wrapText="1"/>
    </xf>
    <xf numFmtId="0" fontId="61" fillId="0" borderId="48" xfId="0" applyFont="1" applyBorder="1" applyAlignment="1">
      <alignment horizontal="center" vertical="center" wrapText="1"/>
    </xf>
    <xf numFmtId="0" fontId="46" fillId="0" borderId="40" xfId="36" applyFont="1" applyBorder="1" applyAlignment="1">
      <alignment horizontal="left" vertical="center" wrapText="1"/>
    </xf>
    <xf numFmtId="0" fontId="61" fillId="0" borderId="40" xfId="0" applyFont="1" applyBorder="1" applyAlignment="1">
      <alignment horizontal="left" vertical="center" wrapText="1"/>
    </xf>
    <xf numFmtId="0" fontId="46" fillId="0" borderId="40" xfId="36" applyFont="1" applyBorder="1" applyAlignment="1">
      <alignment horizontal="left" vertical="center"/>
    </xf>
    <xf numFmtId="0" fontId="46" fillId="0" borderId="41" xfId="36" applyFont="1" applyBorder="1" applyAlignment="1">
      <alignment horizontal="left" vertical="center"/>
    </xf>
    <xf numFmtId="0" fontId="46" fillId="0" borderId="0" xfId="36" applyFont="1" applyAlignment="1">
      <alignment horizontal="left" vertical="center"/>
    </xf>
    <xf numFmtId="0" fontId="46" fillId="0" borderId="34" xfId="0" applyFont="1" applyBorder="1" applyAlignment="1">
      <alignment horizontal="justify"/>
    </xf>
    <xf numFmtId="0" fontId="46" fillId="0" borderId="17" xfId="0" applyFont="1" applyBorder="1" applyAlignment="1">
      <alignment horizontal="justify"/>
    </xf>
    <xf numFmtId="0" fontId="46" fillId="0" borderId="17" xfId="36" applyFont="1" applyBorder="1" applyAlignment="1">
      <alignment horizontal="center" wrapText="1"/>
    </xf>
    <xf numFmtId="49" fontId="46" fillId="0" borderId="17" xfId="36" applyNumberFormat="1" applyFont="1" applyBorder="1" applyAlignment="1">
      <alignment horizontal="center"/>
    </xf>
    <xf numFmtId="0" fontId="46" fillId="0" borderId="17" xfId="36" applyFont="1" applyBorder="1"/>
    <xf numFmtId="165" fontId="46" fillId="0" borderId="28" xfId="36" applyNumberFormat="1" applyFont="1" applyBorder="1"/>
    <xf numFmtId="0" fontId="46" fillId="0" borderId="42" xfId="0" applyFont="1" applyBorder="1" applyAlignment="1">
      <alignment horizontal="justify"/>
    </xf>
    <xf numFmtId="0" fontId="46" fillId="0" borderId="36" xfId="0" applyFont="1" applyBorder="1" applyAlignment="1">
      <alignment horizontal="justify"/>
    </xf>
    <xf numFmtId="0" fontId="46" fillId="0" borderId="36" xfId="36" applyFont="1" applyBorder="1" applyAlignment="1">
      <alignment horizontal="center" wrapText="1"/>
    </xf>
    <xf numFmtId="49" fontId="46" fillId="0" borderId="36" xfId="36" applyNumberFormat="1" applyFont="1" applyBorder="1" applyAlignment="1">
      <alignment horizontal="center"/>
    </xf>
    <xf numFmtId="0" fontId="46" fillId="0" borderId="36" xfId="36" applyFont="1" applyBorder="1"/>
    <xf numFmtId="165" fontId="46" fillId="0" borderId="47" xfId="36" applyNumberFormat="1" applyFont="1" applyBorder="1"/>
    <xf numFmtId="49" fontId="46" fillId="0" borderId="6" xfId="36" applyNumberFormat="1" applyFont="1" applyBorder="1" applyAlignment="1">
      <alignment horizontal="center"/>
    </xf>
    <xf numFmtId="165" fontId="46" fillId="0" borderId="30" xfId="36" applyNumberFormat="1" applyFont="1" applyBorder="1"/>
    <xf numFmtId="0" fontId="46" fillId="0" borderId="35" xfId="0" applyFont="1" applyBorder="1" applyAlignment="1">
      <alignment horizontal="justify"/>
    </xf>
    <xf numFmtId="0" fontId="46" fillId="0" borderId="16" xfId="0" applyFont="1" applyBorder="1" applyAlignment="1">
      <alignment horizontal="justify"/>
    </xf>
    <xf numFmtId="49" fontId="46" fillId="0" borderId="16" xfId="36" applyNumberFormat="1" applyFont="1" applyBorder="1" applyAlignment="1">
      <alignment horizontal="center"/>
    </xf>
    <xf numFmtId="0" fontId="46" fillId="0" borderId="16" xfId="36" applyFont="1" applyBorder="1"/>
    <xf numFmtId="165" fontId="46" fillId="0" borderId="37" xfId="36" applyNumberFormat="1" applyFont="1" applyBorder="1"/>
    <xf numFmtId="49" fontId="46" fillId="0" borderId="19" xfId="36" applyNumberFormat="1" applyFont="1" applyBorder="1" applyAlignment="1">
      <alignment horizontal="center"/>
    </xf>
    <xf numFmtId="165" fontId="46" fillId="0" borderId="38" xfId="36" applyNumberFormat="1" applyFont="1" applyBorder="1"/>
    <xf numFmtId="165" fontId="52" fillId="0" borderId="49" xfId="38" applyNumberFormat="1" applyFont="1" applyBorder="1"/>
    <xf numFmtId="0" fontId="46" fillId="18" borderId="40" xfId="36" applyFont="1" applyFill="1" applyBorder="1" applyAlignment="1">
      <alignment horizontal="left" vertical="center"/>
    </xf>
    <xf numFmtId="165" fontId="46" fillId="18" borderId="17" xfId="36" applyNumberFormat="1" applyFont="1" applyFill="1" applyBorder="1"/>
    <xf numFmtId="2" fontId="46" fillId="18" borderId="17" xfId="36" applyNumberFormat="1" applyFont="1" applyFill="1" applyBorder="1"/>
    <xf numFmtId="165" fontId="46" fillId="18" borderId="36" xfId="36" applyNumberFormat="1" applyFont="1" applyFill="1" applyBorder="1"/>
    <xf numFmtId="2" fontId="46" fillId="18" borderId="36" xfId="36" applyNumberFormat="1" applyFont="1" applyFill="1" applyBorder="1"/>
    <xf numFmtId="165" fontId="46" fillId="18" borderId="16" xfId="36" applyNumberFormat="1" applyFont="1" applyFill="1" applyBorder="1"/>
    <xf numFmtId="2" fontId="46" fillId="18" borderId="16" xfId="36" applyNumberFormat="1" applyFont="1" applyFill="1" applyBorder="1"/>
    <xf numFmtId="2" fontId="46" fillId="18" borderId="32" xfId="36" applyNumberFormat="1" applyFont="1" applyFill="1" applyBorder="1"/>
    <xf numFmtId="0" fontId="52" fillId="18" borderId="0" xfId="35" applyFont="1" applyFill="1" applyBorder="1" applyAlignment="1">
      <alignment wrapText="1"/>
    </xf>
    <xf numFmtId="0" fontId="52" fillId="18" borderId="0" xfId="35" applyFont="1" applyFill="1" applyBorder="1"/>
    <xf numFmtId="0" fontId="46" fillId="18" borderId="0" xfId="35" applyFont="1" applyFill="1" applyBorder="1"/>
    <xf numFmtId="0" fontId="46" fillId="18" borderId="0" xfId="35" applyFont="1" applyFill="1" applyBorder="1" applyAlignment="1">
      <alignment wrapText="1"/>
    </xf>
    <xf numFmtId="0" fontId="52" fillId="18" borderId="0" xfId="35" applyFont="1" applyFill="1" applyBorder="1" applyAlignment="1">
      <alignment horizontal="center" wrapText="1"/>
    </xf>
    <xf numFmtId="0" fontId="52" fillId="18" borderId="0" xfId="35" applyFont="1" applyFill="1" applyBorder="1" applyAlignment="1"/>
    <xf numFmtId="0" fontId="52" fillId="18" borderId="0" xfId="36" applyFont="1" applyFill="1" applyAlignment="1">
      <alignment horizontal="left"/>
    </xf>
    <xf numFmtId="0" fontId="52" fillId="18" borderId="21" xfId="35" applyFont="1" applyFill="1" applyBorder="1" applyAlignment="1">
      <alignment horizontal="center" vertical="center" wrapText="1"/>
    </xf>
    <xf numFmtId="0" fontId="52" fillId="18" borderId="22" xfId="38" applyFont="1" applyFill="1" applyBorder="1" applyAlignment="1">
      <alignment horizontal="center" vertical="center" wrapText="1"/>
    </xf>
    <xf numFmtId="4" fontId="52" fillId="18" borderId="35" xfId="36" applyNumberFormat="1" applyFont="1" applyFill="1" applyBorder="1" applyAlignment="1">
      <alignment horizontal="left" vertical="center" wrapText="1"/>
    </xf>
    <xf numFmtId="0" fontId="61" fillId="18" borderId="17" xfId="0" applyFont="1" applyFill="1" applyBorder="1" applyAlignment="1">
      <alignment horizontal="center" vertical="center" wrapText="1"/>
    </xf>
    <xf numFmtId="0" fontId="46" fillId="18" borderId="16" xfId="36" applyFont="1" applyFill="1" applyBorder="1" applyAlignment="1">
      <alignment horizontal="left" vertical="center" wrapText="1"/>
    </xf>
    <xf numFmtId="0" fontId="61" fillId="18" borderId="16" xfId="0" applyFont="1" applyFill="1" applyBorder="1" applyAlignment="1">
      <alignment horizontal="left" vertical="center" wrapText="1"/>
    </xf>
    <xf numFmtId="0" fontId="46" fillId="18" borderId="16" xfId="36" applyFont="1" applyFill="1" applyBorder="1" applyAlignment="1">
      <alignment horizontal="left" vertical="center"/>
    </xf>
    <xf numFmtId="0" fontId="46" fillId="18" borderId="37" xfId="36" applyFont="1" applyFill="1" applyBorder="1" applyAlignment="1">
      <alignment horizontal="left" vertical="center"/>
    </xf>
    <xf numFmtId="0" fontId="46" fillId="18" borderId="0" xfId="0" applyFont="1" applyFill="1" applyAlignment="1">
      <alignment horizontal="left" vertical="center"/>
    </xf>
    <xf numFmtId="0" fontId="46" fillId="18" borderId="18" xfId="0" applyFont="1" applyFill="1" applyBorder="1" applyAlignment="1">
      <alignment horizontal="justify"/>
    </xf>
    <xf numFmtId="0" fontId="46" fillId="18" borderId="6" xfId="0" applyFont="1" applyFill="1" applyBorder="1" applyAlignment="1">
      <alignment horizontal="justify"/>
    </xf>
    <xf numFmtId="0" fontId="46" fillId="18" borderId="6" xfId="36" applyFont="1" applyFill="1" applyBorder="1" applyAlignment="1">
      <alignment horizontal="center" wrapText="1"/>
    </xf>
    <xf numFmtId="49" fontId="46" fillId="18" borderId="6" xfId="36" applyNumberFormat="1" applyFont="1" applyFill="1" applyBorder="1" applyAlignment="1">
      <alignment horizontal="center"/>
    </xf>
    <xf numFmtId="165" fontId="46" fillId="18" borderId="16" xfId="36" applyNumberFormat="1" applyFont="1" applyFill="1" applyBorder="1" applyAlignment="1">
      <alignment horizontal="right" vertical="center"/>
    </xf>
    <xf numFmtId="2" fontId="46" fillId="18" borderId="16" xfId="36" applyNumberFormat="1" applyFont="1" applyFill="1" applyBorder="1" applyAlignment="1">
      <alignment horizontal="left" vertical="center"/>
    </xf>
    <xf numFmtId="0" fontId="46" fillId="18" borderId="6" xfId="36" applyFont="1" applyFill="1" applyBorder="1"/>
    <xf numFmtId="165" fontId="46" fillId="18" borderId="6" xfId="36" applyNumberFormat="1" applyFont="1" applyFill="1" applyBorder="1" applyAlignment="1">
      <alignment horizontal="right"/>
    </xf>
    <xf numFmtId="0" fontId="46" fillId="18" borderId="20" xfId="0" applyFont="1" applyFill="1" applyBorder="1" applyAlignment="1">
      <alignment horizontal="justify"/>
    </xf>
    <xf numFmtId="0" fontId="46" fillId="18" borderId="19" xfId="0" applyFont="1" applyFill="1" applyBorder="1" applyAlignment="1">
      <alignment horizontal="justify"/>
    </xf>
    <xf numFmtId="0" fontId="46" fillId="18" borderId="19" xfId="36" applyFont="1" applyFill="1" applyBorder="1" applyAlignment="1">
      <alignment horizontal="center" wrapText="1"/>
    </xf>
    <xf numFmtId="49" fontId="46" fillId="18" borderId="19" xfId="36" applyNumberFormat="1" applyFont="1" applyFill="1" applyBorder="1" applyAlignment="1">
      <alignment horizontal="center"/>
    </xf>
    <xf numFmtId="0" fontId="46" fillId="18" borderId="19" xfId="36" applyFont="1" applyFill="1" applyBorder="1"/>
    <xf numFmtId="165" fontId="46" fillId="18" borderId="19" xfId="36" applyNumberFormat="1" applyFont="1" applyFill="1" applyBorder="1" applyAlignment="1">
      <alignment horizontal="right"/>
    </xf>
    <xf numFmtId="2" fontId="46" fillId="18" borderId="40" xfId="36" applyNumberFormat="1" applyFont="1" applyFill="1" applyBorder="1" applyAlignment="1">
      <alignment horizontal="left" vertical="center"/>
    </xf>
    <xf numFmtId="0" fontId="52" fillId="18" borderId="31" xfId="38" applyFont="1" applyFill="1" applyBorder="1" applyAlignment="1"/>
    <xf numFmtId="0" fontId="46" fillId="18" borderId="32" xfId="38" applyFont="1" applyFill="1" applyBorder="1" applyAlignment="1">
      <alignment wrapText="1"/>
    </xf>
    <xf numFmtId="3" fontId="46" fillId="18" borderId="32" xfId="38" applyNumberFormat="1" applyFont="1" applyFill="1" applyBorder="1"/>
    <xf numFmtId="0" fontId="52" fillId="18" borderId="0" xfId="38" applyFont="1" applyFill="1" applyBorder="1" applyAlignment="1"/>
    <xf numFmtId="0" fontId="46" fillId="18" borderId="0" xfId="38" applyFont="1" applyFill="1" applyBorder="1" applyAlignment="1">
      <alignment wrapText="1"/>
    </xf>
    <xf numFmtId="3" fontId="46" fillId="18" borderId="0" xfId="38" applyNumberFormat="1" applyFont="1" applyFill="1" applyBorder="1"/>
    <xf numFmtId="2" fontId="46" fillId="18" borderId="0" xfId="36" applyNumberFormat="1" applyFont="1" applyFill="1" applyBorder="1"/>
    <xf numFmtId="165" fontId="52" fillId="18" borderId="0" xfId="38" applyNumberFormat="1" applyFont="1" applyFill="1" applyBorder="1"/>
    <xf numFmtId="0" fontId="5" fillId="18" borderId="0" xfId="35" applyFont="1" applyFill="1" applyBorder="1" applyAlignment="1">
      <alignment wrapText="1"/>
    </xf>
    <xf numFmtId="0" fontId="5" fillId="18" borderId="0" xfId="35" applyFont="1" applyFill="1" applyBorder="1"/>
    <xf numFmtId="0" fontId="35" fillId="18" borderId="0" xfId="35" applyFont="1" applyFill="1" applyBorder="1"/>
    <xf numFmtId="0" fontId="35" fillId="18" borderId="0" xfId="35" applyFont="1" applyFill="1"/>
    <xf numFmtId="0" fontId="35" fillId="18" borderId="0" xfId="36" applyFont="1" applyFill="1"/>
    <xf numFmtId="0" fontId="35" fillId="18" borderId="0" xfId="35" applyFont="1" applyFill="1" applyBorder="1" applyAlignment="1">
      <alignment wrapText="1"/>
    </xf>
    <xf numFmtId="0" fontId="5" fillId="18" borderId="0" xfId="35" applyFont="1" applyFill="1" applyBorder="1" applyAlignment="1">
      <alignment horizontal="center" wrapText="1"/>
    </xf>
    <xf numFmtId="0" fontId="5" fillId="18" borderId="0" xfId="35" applyFont="1" applyFill="1" applyBorder="1" applyAlignment="1"/>
    <xf numFmtId="0" fontId="5" fillId="18" borderId="0" xfId="36" applyFont="1" applyFill="1" applyAlignment="1">
      <alignment horizontal="left"/>
    </xf>
    <xf numFmtId="0" fontId="51" fillId="18" borderId="0" xfId="35" applyFont="1" applyFill="1" applyBorder="1"/>
    <xf numFmtId="0" fontId="5" fillId="18" borderId="21" xfId="35" applyFont="1" applyFill="1" applyBorder="1" applyAlignment="1">
      <alignment horizontal="center" vertical="center" wrapText="1"/>
    </xf>
    <xf numFmtId="0" fontId="5" fillId="18" borderId="22" xfId="35" applyFont="1" applyFill="1" applyBorder="1" applyAlignment="1">
      <alignment horizontal="center" vertical="center" wrapText="1"/>
    </xf>
    <xf numFmtId="0" fontId="5" fillId="18" borderId="22" xfId="38" applyFont="1" applyFill="1" applyBorder="1" applyAlignment="1">
      <alignment horizontal="center" vertical="center" wrapText="1"/>
    </xf>
    <xf numFmtId="0" fontId="5" fillId="18" borderId="23" xfId="35" applyFont="1" applyFill="1" applyBorder="1" applyAlignment="1">
      <alignment horizontal="center" vertical="center" wrapText="1"/>
    </xf>
    <xf numFmtId="0" fontId="35" fillId="18" borderId="0" xfId="36" applyFont="1" applyFill="1" applyAlignment="1">
      <alignment horizontal="center" vertical="center"/>
    </xf>
    <xf numFmtId="4" fontId="5" fillId="18" borderId="35" xfId="36" applyNumberFormat="1" applyFont="1" applyFill="1" applyBorder="1" applyAlignment="1">
      <alignment vertical="center" wrapText="1"/>
    </xf>
    <xf numFmtId="0" fontId="36" fillId="18" borderId="17" xfId="0" applyFont="1" applyFill="1" applyBorder="1" applyAlignment="1">
      <alignment horizontal="center" vertical="center" wrapText="1"/>
    </xf>
    <xf numFmtId="0" fontId="35" fillId="18" borderId="16" xfId="36" applyFont="1" applyFill="1" applyBorder="1" applyAlignment="1">
      <alignment vertical="center" wrapText="1"/>
    </xf>
    <xf numFmtId="0" fontId="35" fillId="18" borderId="16" xfId="36" applyNumberFormat="1" applyFont="1" applyFill="1" applyBorder="1" applyAlignment="1">
      <alignment vertical="center" wrapText="1"/>
    </xf>
    <xf numFmtId="0" fontId="35" fillId="18" borderId="16" xfId="36" applyFont="1" applyFill="1" applyBorder="1" applyAlignment="1">
      <alignment vertical="center"/>
    </xf>
    <xf numFmtId="0" fontId="35" fillId="18" borderId="37" xfId="36" applyFont="1" applyFill="1" applyBorder="1" applyAlignment="1">
      <alignment vertical="center"/>
    </xf>
    <xf numFmtId="0" fontId="35" fillId="18" borderId="0" xfId="36" applyFont="1" applyFill="1" applyAlignment="1">
      <alignment vertical="center"/>
    </xf>
    <xf numFmtId="0" fontId="35" fillId="18" borderId="18" xfId="0" applyFont="1" applyFill="1" applyBorder="1" applyAlignment="1">
      <alignment horizontal="justify"/>
    </xf>
    <xf numFmtId="0" fontId="35" fillId="18" borderId="6" xfId="0" applyFont="1" applyFill="1" applyBorder="1" applyAlignment="1">
      <alignment horizontal="justify"/>
    </xf>
    <xf numFmtId="0" fontId="35" fillId="18" borderId="6" xfId="36" applyFont="1" applyFill="1" applyBorder="1" applyAlignment="1">
      <alignment horizontal="center" wrapText="1"/>
    </xf>
    <xf numFmtId="49" fontId="35" fillId="18" borderId="6" xfId="36" applyNumberFormat="1" applyFont="1" applyFill="1" applyBorder="1" applyAlignment="1">
      <alignment horizontal="center"/>
    </xf>
    <xf numFmtId="0" fontId="35" fillId="18" borderId="6" xfId="36" applyFont="1" applyFill="1" applyBorder="1"/>
    <xf numFmtId="165" fontId="35" fillId="18" borderId="6" xfId="36" applyNumberFormat="1" applyFont="1" applyFill="1" applyBorder="1"/>
    <xf numFmtId="2" fontId="35" fillId="18" borderId="6" xfId="36" applyNumberFormat="1" applyFont="1" applyFill="1" applyBorder="1"/>
    <xf numFmtId="165" fontId="35" fillId="18" borderId="30" xfId="36" applyNumberFormat="1" applyFont="1" applyFill="1" applyBorder="1"/>
    <xf numFmtId="0" fontId="35" fillId="18" borderId="20" xfId="0" applyFont="1" applyFill="1" applyBorder="1" applyAlignment="1">
      <alignment horizontal="justify"/>
    </xf>
    <xf numFmtId="0" fontId="35" fillId="18" borderId="19" xfId="36" applyFont="1" applyFill="1" applyBorder="1"/>
    <xf numFmtId="0" fontId="35" fillId="18" borderId="19" xfId="0" applyFont="1" applyFill="1" applyBorder="1" applyAlignment="1">
      <alignment horizontal="justify"/>
    </xf>
    <xf numFmtId="0" fontId="35" fillId="18" borderId="19" xfId="36" applyFont="1" applyFill="1" applyBorder="1" applyAlignment="1">
      <alignment horizontal="center" wrapText="1"/>
    </xf>
    <xf numFmtId="49" fontId="35" fillId="18" borderId="19" xfId="36" applyNumberFormat="1" applyFont="1" applyFill="1" applyBorder="1" applyAlignment="1">
      <alignment horizontal="center"/>
    </xf>
    <xf numFmtId="165" fontId="35" fillId="18" borderId="19" xfId="36" applyNumberFormat="1" applyFont="1" applyFill="1" applyBorder="1"/>
    <xf numFmtId="2" fontId="35" fillId="18" borderId="19" xfId="36" applyNumberFormat="1" applyFont="1" applyFill="1" applyBorder="1"/>
    <xf numFmtId="165" fontId="35" fillId="18" borderId="38" xfId="36" applyNumberFormat="1" applyFont="1" applyFill="1" applyBorder="1"/>
    <xf numFmtId="0" fontId="5" fillId="18" borderId="31" xfId="38" applyFont="1" applyFill="1" applyBorder="1" applyAlignment="1"/>
    <xf numFmtId="0" fontId="35" fillId="18" borderId="32" xfId="38" applyFont="1" applyFill="1" applyBorder="1" applyAlignment="1">
      <alignment wrapText="1"/>
    </xf>
    <xf numFmtId="0" fontId="35" fillId="18" borderId="32" xfId="38" applyFont="1" applyFill="1" applyBorder="1"/>
    <xf numFmtId="3" fontId="35" fillId="18" borderId="32" xfId="38" applyNumberFormat="1" applyFont="1" applyFill="1" applyBorder="1"/>
    <xf numFmtId="165" fontId="5" fillId="18" borderId="49" xfId="38" applyNumberFormat="1" applyFont="1" applyFill="1" applyBorder="1"/>
    <xf numFmtId="3" fontId="35" fillId="18" borderId="0" xfId="36" applyNumberFormat="1" applyFont="1" applyFill="1"/>
    <xf numFmtId="0" fontId="35" fillId="18" borderId="0" xfId="38" applyFont="1" applyFill="1" applyBorder="1"/>
    <xf numFmtId="0" fontId="35" fillId="18" borderId="0" xfId="0" applyFont="1" applyFill="1"/>
    <xf numFmtId="0" fontId="64" fillId="18" borderId="0" xfId="35" applyFont="1" applyFill="1" applyBorder="1"/>
    <xf numFmtId="4" fontId="52" fillId="18" borderId="35" xfId="36" applyNumberFormat="1" applyFont="1" applyFill="1" applyBorder="1" applyAlignment="1">
      <alignment vertical="center" wrapText="1"/>
    </xf>
    <xf numFmtId="0" fontId="46" fillId="18" borderId="16" xfId="36" applyFont="1" applyFill="1" applyBorder="1" applyAlignment="1">
      <alignment vertical="center" wrapText="1"/>
    </xf>
    <xf numFmtId="0" fontId="46" fillId="18" borderId="16" xfId="36" applyFont="1" applyFill="1" applyBorder="1" applyAlignment="1">
      <alignment vertical="center"/>
    </xf>
    <xf numFmtId="0" fontId="46" fillId="18" borderId="37" xfId="36" applyFont="1" applyFill="1" applyBorder="1" applyAlignment="1">
      <alignment vertical="center"/>
    </xf>
    <xf numFmtId="0" fontId="46" fillId="18" borderId="0" xfId="36" applyFont="1" applyFill="1" applyAlignment="1">
      <alignment vertical="center"/>
    </xf>
    <xf numFmtId="0" fontId="52" fillId="18" borderId="0" xfId="36" applyFont="1" applyFill="1" applyAlignment="1">
      <alignment horizontal="left"/>
    </xf>
    <xf numFmtId="4" fontId="5" fillId="18" borderId="35" xfId="36" applyNumberFormat="1" applyFont="1" applyFill="1" applyBorder="1" applyAlignment="1">
      <alignment horizontal="left" vertical="center" wrapText="1"/>
    </xf>
    <xf numFmtId="0" fontId="55" fillId="18" borderId="0" xfId="0" applyFont="1" applyFill="1"/>
    <xf numFmtId="0" fontId="35" fillId="18" borderId="16" xfId="36" applyFont="1" applyFill="1" applyBorder="1" applyAlignment="1">
      <alignment horizontal="left" vertical="center" wrapText="1"/>
    </xf>
    <xf numFmtId="0" fontId="35" fillId="18" borderId="16" xfId="36" applyFont="1" applyFill="1" applyBorder="1" applyAlignment="1">
      <alignment horizontal="left" vertical="center"/>
    </xf>
    <xf numFmtId="0" fontId="35" fillId="18" borderId="37" xfId="36" applyFont="1" applyFill="1" applyBorder="1" applyAlignment="1">
      <alignment horizontal="left" vertical="center"/>
    </xf>
    <xf numFmtId="0" fontId="55" fillId="18" borderId="0" xfId="0" applyFont="1" applyFill="1" applyAlignment="1">
      <alignment horizontal="left" vertical="center"/>
    </xf>
    <xf numFmtId="0" fontId="52" fillId="18" borderId="24" xfId="35" applyFont="1" applyFill="1" applyBorder="1" applyAlignment="1">
      <alignment horizontal="center" vertical="center" wrapText="1"/>
    </xf>
    <xf numFmtId="0" fontId="52" fillId="18" borderId="25" xfId="35" applyFont="1" applyFill="1" applyBorder="1" applyAlignment="1">
      <alignment horizontal="center" vertical="center" wrapText="1"/>
    </xf>
    <xf numFmtId="0" fontId="52" fillId="18" borderId="26" xfId="35" applyFont="1" applyFill="1" applyBorder="1" applyAlignment="1">
      <alignment horizontal="center" vertical="center" wrapText="1"/>
    </xf>
    <xf numFmtId="0" fontId="52" fillId="18" borderId="25" xfId="38" applyFont="1" applyFill="1" applyBorder="1" applyAlignment="1">
      <alignment horizontal="center" vertical="center" wrapText="1"/>
    </xf>
    <xf numFmtId="4" fontId="52" fillId="18" borderId="16" xfId="36" applyNumberFormat="1" applyFont="1" applyFill="1" applyBorder="1" applyAlignment="1">
      <alignment horizontal="left" vertical="center" wrapText="1"/>
    </xf>
    <xf numFmtId="0" fontId="46" fillId="18" borderId="16" xfId="36" applyFont="1" applyFill="1" applyBorder="1" applyAlignment="1">
      <alignment horizontal="left" wrapText="1"/>
    </xf>
    <xf numFmtId="0" fontId="46" fillId="18" borderId="16" xfId="36" applyFont="1" applyFill="1" applyBorder="1"/>
    <xf numFmtId="0" fontId="46" fillId="18" borderId="16" xfId="36" applyFont="1" applyFill="1" applyBorder="1" applyAlignment="1">
      <alignment horizontal="center" wrapText="1"/>
    </xf>
    <xf numFmtId="0" fontId="46" fillId="18" borderId="40" xfId="36" applyFont="1" applyFill="1" applyBorder="1" applyAlignment="1">
      <alignment horizontal="center" wrapText="1"/>
    </xf>
    <xf numFmtId="0" fontId="54" fillId="18" borderId="0" xfId="0" applyFont="1" applyFill="1"/>
    <xf numFmtId="0" fontId="53" fillId="18" borderId="24" xfId="35" applyFont="1" applyFill="1" applyBorder="1" applyAlignment="1">
      <alignment horizontal="center" vertical="center" wrapText="1"/>
    </xf>
    <xf numFmtId="0" fontId="53" fillId="18" borderId="25" xfId="35" applyFont="1" applyFill="1" applyBorder="1" applyAlignment="1">
      <alignment horizontal="center" vertical="center" wrapText="1"/>
    </xf>
    <xf numFmtId="0" fontId="53" fillId="18" borderId="26" xfId="35" applyFont="1" applyFill="1" applyBorder="1" applyAlignment="1">
      <alignment horizontal="center" vertical="center" wrapText="1"/>
    </xf>
    <xf numFmtId="0" fontId="53" fillId="18" borderId="25" xfId="38" applyFont="1" applyFill="1" applyBorder="1" applyAlignment="1">
      <alignment horizontal="center" vertical="center" wrapText="1"/>
    </xf>
    <xf numFmtId="4" fontId="52" fillId="18" borderId="16" xfId="36" applyNumberFormat="1" applyFont="1" applyFill="1" applyBorder="1" applyAlignment="1">
      <alignment wrapText="1"/>
    </xf>
    <xf numFmtId="49" fontId="46" fillId="18" borderId="43" xfId="0" applyNumberFormat="1" applyFont="1" applyFill="1" applyBorder="1" applyAlignment="1">
      <alignment horizontal="left" vertical="center" wrapText="1"/>
    </xf>
    <xf numFmtId="0" fontId="46" fillId="18" borderId="16" xfId="0" applyFont="1" applyFill="1" applyBorder="1" applyAlignment="1">
      <alignment horizontal="justify"/>
    </xf>
    <xf numFmtId="0" fontId="52" fillId="18" borderId="0" xfId="35" applyFont="1" applyFill="1" applyBorder="1" applyAlignment="1">
      <alignment horizontal="center" vertical="center"/>
    </xf>
    <xf numFmtId="0" fontId="46" fillId="18" borderId="0" xfId="35" applyFont="1" applyFill="1" applyBorder="1" applyAlignment="1">
      <alignment horizontal="center" vertical="center"/>
    </xf>
    <xf numFmtId="0" fontId="52" fillId="18" borderId="0" xfId="36" applyFont="1" applyFill="1" applyAlignment="1">
      <alignment horizontal="center" vertical="center"/>
    </xf>
    <xf numFmtId="49" fontId="46" fillId="18" borderId="44" xfId="0" applyNumberFormat="1" applyFont="1" applyFill="1" applyBorder="1" applyAlignment="1">
      <alignment horizontal="left" vertical="center" wrapText="1"/>
    </xf>
    <xf numFmtId="0" fontId="46" fillId="18" borderId="16" xfId="36" applyFont="1" applyFill="1" applyBorder="1" applyAlignment="1">
      <alignment horizontal="center" vertical="center" wrapText="1"/>
    </xf>
    <xf numFmtId="49" fontId="46" fillId="18" borderId="6" xfId="0" applyNumberFormat="1" applyFont="1" applyFill="1" applyBorder="1" applyAlignment="1">
      <alignment horizontal="left" vertical="center" wrapText="1"/>
    </xf>
    <xf numFmtId="49" fontId="46" fillId="18" borderId="16" xfId="36" applyNumberFormat="1" applyFont="1" applyFill="1" applyBorder="1" applyAlignment="1">
      <alignment horizontal="center" vertical="center" wrapText="1"/>
    </xf>
    <xf numFmtId="49" fontId="46" fillId="18" borderId="6" xfId="36" applyNumberFormat="1" applyFont="1" applyFill="1" applyBorder="1" applyAlignment="1">
      <alignment horizontal="center" vertical="center"/>
    </xf>
    <xf numFmtId="0" fontId="46" fillId="18" borderId="32" xfId="38" applyFont="1" applyFill="1" applyBorder="1" applyAlignment="1">
      <alignment horizontal="center" vertical="center"/>
    </xf>
    <xf numFmtId="3" fontId="46" fillId="18" borderId="32" xfId="38" applyNumberFormat="1" applyFont="1" applyFill="1" applyBorder="1" applyAlignment="1">
      <alignment horizontal="center" vertical="center"/>
    </xf>
    <xf numFmtId="0" fontId="52" fillId="18" borderId="35" xfId="35" applyFont="1" applyFill="1" applyBorder="1" applyAlignment="1">
      <alignment horizontal="left" vertical="center" wrapText="1"/>
    </xf>
    <xf numFmtId="0" fontId="46" fillId="18" borderId="16" xfId="35" applyFont="1" applyFill="1" applyBorder="1" applyAlignment="1">
      <alignment horizontal="center" wrapText="1"/>
    </xf>
    <xf numFmtId="0" fontId="61" fillId="18" borderId="17" xfId="0" applyFont="1" applyFill="1" applyBorder="1" applyAlignment="1">
      <alignment wrapText="1"/>
    </xf>
    <xf numFmtId="0" fontId="52" fillId="18" borderId="16" xfId="35" applyFont="1" applyFill="1" applyBorder="1" applyAlignment="1">
      <alignment horizontal="center" vertical="center" wrapText="1"/>
    </xf>
    <xf numFmtId="165" fontId="52" fillId="18" borderId="16" xfId="35" applyNumberFormat="1" applyFont="1" applyFill="1" applyBorder="1" applyAlignment="1">
      <alignment horizontal="center" wrapText="1"/>
    </xf>
    <xf numFmtId="2" fontId="46" fillId="18" borderId="16" xfId="35" applyNumberFormat="1" applyFont="1" applyFill="1" applyBorder="1" applyAlignment="1">
      <alignment horizontal="center" wrapText="1"/>
    </xf>
    <xf numFmtId="165" fontId="46" fillId="18" borderId="16" xfId="35" applyNumberFormat="1" applyFont="1" applyFill="1" applyBorder="1" applyAlignment="1">
      <alignment horizontal="center" wrapText="1"/>
    </xf>
    <xf numFmtId="165" fontId="46" fillId="18" borderId="37" xfId="35" applyNumberFormat="1" applyFont="1" applyFill="1" applyBorder="1" applyAlignment="1">
      <alignment horizontal="center" wrapText="1"/>
    </xf>
    <xf numFmtId="4" fontId="46" fillId="18" borderId="18" xfId="36" applyNumberFormat="1" applyFont="1" applyFill="1" applyBorder="1" applyAlignment="1">
      <alignment wrapText="1"/>
    </xf>
    <xf numFmtId="0" fontId="52" fillId="18" borderId="6" xfId="0" applyFont="1" applyFill="1" applyBorder="1" applyAlignment="1">
      <alignment wrapText="1"/>
    </xf>
    <xf numFmtId="165" fontId="46" fillId="18" borderId="16" xfId="35" applyNumberFormat="1" applyFont="1" applyFill="1" applyBorder="1" applyAlignment="1">
      <alignment wrapText="1"/>
    </xf>
    <xf numFmtId="2" fontId="46" fillId="18" borderId="16" xfId="35" applyNumberFormat="1" applyFont="1" applyFill="1" applyBorder="1" applyAlignment="1">
      <alignment wrapText="1"/>
    </xf>
    <xf numFmtId="165" fontId="46" fillId="18" borderId="37" xfId="35" applyNumberFormat="1" applyFont="1" applyFill="1" applyBorder="1" applyAlignment="1">
      <alignment horizontal="right" wrapText="1"/>
    </xf>
    <xf numFmtId="4" fontId="5" fillId="18" borderId="35" xfId="36" applyNumberFormat="1" applyFont="1" applyFill="1" applyBorder="1" applyAlignment="1">
      <alignment wrapText="1"/>
    </xf>
    <xf numFmtId="165" fontId="35" fillId="18" borderId="16" xfId="36" applyNumberFormat="1" applyFont="1" applyFill="1" applyBorder="1" applyAlignment="1">
      <alignment horizontal="left" vertical="center"/>
    </xf>
    <xf numFmtId="165" fontId="35" fillId="18" borderId="37" xfId="36" applyNumberFormat="1" applyFont="1" applyFill="1" applyBorder="1" applyAlignment="1">
      <alignment horizontal="left" vertical="center"/>
    </xf>
    <xf numFmtId="0" fontId="35" fillId="18" borderId="0" xfId="36" applyFont="1" applyFill="1" applyAlignment="1">
      <alignment horizontal="left" vertical="center"/>
    </xf>
    <xf numFmtId="3" fontId="35" fillId="18" borderId="6" xfId="36" applyNumberFormat="1" applyFont="1" applyFill="1" applyBorder="1" applyAlignment="1">
      <alignment horizontal="center" vertical="center"/>
    </xf>
    <xf numFmtId="3" fontId="35" fillId="18" borderId="19" xfId="36" applyNumberFormat="1" applyFont="1" applyFill="1" applyBorder="1" applyAlignment="1">
      <alignment horizontal="center" vertical="center"/>
    </xf>
    <xf numFmtId="0" fontId="52" fillId="18" borderId="0" xfId="36" applyFont="1" applyFill="1" applyAlignment="1">
      <alignment horizontal="left"/>
    </xf>
    <xf numFmtId="165" fontId="46" fillId="18" borderId="16" xfId="36" applyNumberFormat="1" applyFont="1" applyFill="1" applyBorder="1" applyAlignment="1">
      <alignment horizontal="left" vertical="center"/>
    </xf>
    <xf numFmtId="165" fontId="46" fillId="18" borderId="37" xfId="36" applyNumberFormat="1" applyFont="1" applyFill="1" applyBorder="1" applyAlignment="1">
      <alignment horizontal="left" vertical="center"/>
    </xf>
    <xf numFmtId="0" fontId="46" fillId="18" borderId="0" xfId="36" applyFont="1" applyFill="1" applyAlignment="1">
      <alignment horizontal="left" vertical="center"/>
    </xf>
    <xf numFmtId="0" fontId="46" fillId="18" borderId="6" xfId="36" applyFont="1" applyFill="1" applyBorder="1" applyAlignment="1">
      <alignment horizontal="center" vertical="center" wrapText="1"/>
    </xf>
    <xf numFmtId="0" fontId="46" fillId="18" borderId="29" xfId="0" applyFont="1" applyFill="1" applyBorder="1" applyAlignment="1">
      <alignment horizontal="center" wrapText="1"/>
    </xf>
    <xf numFmtId="0" fontId="46" fillId="18" borderId="29" xfId="0" applyFont="1" applyFill="1" applyBorder="1"/>
    <xf numFmtId="0" fontId="46" fillId="18" borderId="35" xfId="0" applyFont="1" applyFill="1" applyBorder="1" applyAlignment="1">
      <alignment horizontal="justify"/>
    </xf>
    <xf numFmtId="0" fontId="46" fillId="18" borderId="45" xfId="0" applyFont="1" applyFill="1" applyBorder="1" applyAlignment="1">
      <alignment horizontal="center" wrapText="1"/>
    </xf>
    <xf numFmtId="0" fontId="46" fillId="18" borderId="45" xfId="0" applyFont="1" applyFill="1" applyBorder="1"/>
    <xf numFmtId="0" fontId="46" fillId="18" borderId="19" xfId="36" applyFont="1" applyFill="1" applyBorder="1" applyAlignment="1">
      <alignment horizontal="center" vertical="center" wrapText="1"/>
    </xf>
    <xf numFmtId="0" fontId="52" fillId="18" borderId="0" xfId="36" applyFont="1" applyFill="1" applyAlignment="1">
      <alignment horizontal="left"/>
    </xf>
    <xf numFmtId="0" fontId="5" fillId="18" borderId="0" xfId="36" applyFont="1" applyFill="1" applyAlignment="1">
      <alignment horizontal="left"/>
    </xf>
    <xf numFmtId="0" fontId="42" fillId="18" borderId="16" xfId="36" applyFont="1" applyFill="1" applyBorder="1" applyAlignment="1">
      <alignment horizontal="center" vertical="center" wrapText="1"/>
    </xf>
    <xf numFmtId="4" fontId="52" fillId="18" borderId="35" xfId="36" applyNumberFormat="1" applyFont="1" applyFill="1" applyBorder="1" applyAlignment="1">
      <alignment wrapText="1"/>
    </xf>
    <xf numFmtId="4" fontId="46" fillId="18" borderId="35" xfId="36" applyNumberFormat="1" applyFont="1" applyFill="1" applyBorder="1" applyAlignment="1">
      <alignment horizontal="left" vertical="center" wrapText="1"/>
    </xf>
    <xf numFmtId="165" fontId="46" fillId="18" borderId="16" xfId="36" applyNumberFormat="1" applyFont="1" applyFill="1" applyBorder="1" applyAlignment="1">
      <alignment horizontal="left"/>
    </xf>
    <xf numFmtId="2" fontId="46" fillId="18" borderId="16" xfId="36" applyNumberFormat="1" applyFont="1" applyFill="1" applyBorder="1" applyAlignment="1">
      <alignment horizontal="left"/>
    </xf>
    <xf numFmtId="0" fontId="46" fillId="18" borderId="6" xfId="36" applyFont="1" applyFill="1" applyBorder="1" applyAlignment="1">
      <alignment horizontal="center" vertical="center"/>
    </xf>
    <xf numFmtId="3" fontId="46" fillId="18" borderId="19" xfId="36" applyNumberFormat="1" applyFont="1" applyFill="1" applyBorder="1" applyAlignment="1">
      <alignment horizontal="center" vertical="center"/>
    </xf>
    <xf numFmtId="0" fontId="42" fillId="18" borderId="16" xfId="36" applyFont="1" applyFill="1" applyBorder="1" applyAlignment="1">
      <alignment horizontal="left" vertical="center" wrapText="1"/>
    </xf>
    <xf numFmtId="0" fontId="42" fillId="18" borderId="17" xfId="36" applyFont="1" applyFill="1" applyBorder="1" applyAlignment="1">
      <alignment horizontal="left" vertical="center" wrapText="1"/>
    </xf>
    <xf numFmtId="4" fontId="52" fillId="18" borderId="18" xfId="36" applyNumberFormat="1" applyFont="1" applyFill="1" applyBorder="1" applyAlignment="1">
      <alignment wrapText="1"/>
    </xf>
    <xf numFmtId="0" fontId="42" fillId="18" borderId="6" xfId="36" applyFont="1" applyFill="1" applyBorder="1" applyAlignment="1">
      <alignment horizontal="center" wrapText="1"/>
    </xf>
    <xf numFmtId="3" fontId="46" fillId="18" borderId="6" xfId="36" applyNumberFormat="1" applyFont="1" applyFill="1" applyBorder="1" applyAlignment="1">
      <alignment horizontal="center"/>
    </xf>
    <xf numFmtId="0" fontId="52" fillId="18" borderId="18" xfId="0" applyFont="1" applyFill="1" applyBorder="1" applyAlignment="1">
      <alignment horizontal="justify"/>
    </xf>
    <xf numFmtId="3" fontId="46" fillId="18" borderId="6" xfId="36" applyNumberFormat="1" applyFont="1" applyFill="1" applyBorder="1" applyAlignment="1">
      <alignment horizontal="center" vertical="center"/>
    </xf>
    <xf numFmtId="0" fontId="46" fillId="18" borderId="6" xfId="0" applyFont="1" applyFill="1" applyBorder="1" applyAlignment="1">
      <alignment vertical="center" wrapText="1"/>
    </xf>
    <xf numFmtId="0" fontId="52" fillId="18" borderId="0" xfId="36" applyFont="1" applyFill="1" applyAlignment="1">
      <alignment horizontal="left"/>
    </xf>
    <xf numFmtId="0" fontId="5" fillId="18" borderId="0" xfId="36" applyFont="1" applyFill="1" applyAlignment="1">
      <alignment horizontal="left"/>
    </xf>
    <xf numFmtId="4" fontId="52" fillId="18" borderId="35" xfId="36" applyNumberFormat="1" applyFont="1" applyFill="1" applyBorder="1" applyAlignment="1">
      <alignment horizontal="center" vertical="center" wrapText="1"/>
    </xf>
    <xf numFmtId="0" fontId="46" fillId="18" borderId="0" xfId="0" applyFont="1" applyFill="1" applyAlignment="1">
      <alignment horizontal="center" vertical="center"/>
    </xf>
    <xf numFmtId="3" fontId="46" fillId="18" borderId="19" xfId="36" applyNumberFormat="1" applyFont="1" applyFill="1" applyBorder="1" applyAlignment="1">
      <alignment horizontal="center"/>
    </xf>
    <xf numFmtId="165" fontId="52" fillId="18" borderId="33" xfId="38" applyNumberFormat="1" applyFont="1" applyFill="1" applyBorder="1"/>
    <xf numFmtId="0" fontId="43" fillId="18" borderId="0" xfId="35" applyFont="1" applyFill="1" applyBorder="1" applyAlignment="1">
      <alignment wrapText="1"/>
    </xf>
    <xf numFmtId="0" fontId="43" fillId="18" borderId="0" xfId="35" applyFont="1" applyFill="1" applyBorder="1" applyAlignment="1">
      <alignment horizontal="center" vertical="center"/>
    </xf>
    <xf numFmtId="0" fontId="61" fillId="18" borderId="0" xfId="35" applyFont="1" applyFill="1" applyBorder="1"/>
    <xf numFmtId="0" fontId="61" fillId="18" borderId="0" xfId="35" applyFont="1" applyFill="1" applyBorder="1" applyAlignment="1">
      <alignment horizontal="right"/>
    </xf>
    <xf numFmtId="0" fontId="61" fillId="18" borderId="0" xfId="35" applyFont="1" applyFill="1" applyAlignment="1">
      <alignment horizontal="right"/>
    </xf>
    <xf numFmtId="0" fontId="61" fillId="18" borderId="0" xfId="35" applyFont="1" applyFill="1" applyBorder="1" applyAlignment="1">
      <alignment wrapText="1"/>
    </xf>
    <xf numFmtId="0" fontId="61" fillId="18" borderId="0" xfId="35" applyFont="1" applyFill="1" applyBorder="1" applyAlignment="1">
      <alignment horizontal="center" vertical="center"/>
    </xf>
    <xf numFmtId="0" fontId="43" fillId="18" borderId="0" xfId="35" applyFont="1" applyFill="1" applyBorder="1" applyAlignment="1"/>
    <xf numFmtId="0" fontId="44" fillId="18" borderId="0" xfId="0" applyFont="1" applyFill="1" applyAlignment="1">
      <alignment horizontal="left"/>
    </xf>
    <xf numFmtId="0" fontId="43" fillId="18" borderId="0" xfId="0" applyFont="1" applyFill="1" applyAlignment="1">
      <alignment horizontal="left"/>
    </xf>
    <xf numFmtId="0" fontId="43" fillId="18" borderId="0" xfId="0" applyFont="1" applyFill="1" applyAlignment="1">
      <alignment horizontal="center" vertical="center"/>
    </xf>
    <xf numFmtId="0" fontId="61" fillId="18" borderId="0" xfId="0" applyFont="1" applyFill="1"/>
    <xf numFmtId="0" fontId="61" fillId="18" borderId="0" xfId="0" applyFont="1" applyFill="1" applyAlignment="1">
      <alignment horizontal="center" vertical="center"/>
    </xf>
    <xf numFmtId="0" fontId="43" fillId="18" borderId="21" xfId="35" applyFont="1" applyFill="1" applyBorder="1" applyAlignment="1">
      <alignment horizontal="center" vertical="center" wrapText="1"/>
    </xf>
    <xf numFmtId="0" fontId="43" fillId="18" borderId="22" xfId="35" applyFont="1" applyFill="1" applyBorder="1" applyAlignment="1">
      <alignment horizontal="center" vertical="center" wrapText="1"/>
    </xf>
    <xf numFmtId="0" fontId="43" fillId="18" borderId="23" xfId="35" applyFont="1" applyFill="1" applyBorder="1" applyAlignment="1">
      <alignment horizontal="center" vertical="center" wrapText="1"/>
    </xf>
    <xf numFmtId="0" fontId="61" fillId="18" borderId="18" xfId="35" applyFont="1" applyFill="1" applyBorder="1" applyAlignment="1">
      <alignment horizontal="left" vertical="center" wrapText="1"/>
    </xf>
    <xf numFmtId="0" fontId="43" fillId="18" borderId="6" xfId="35" applyFont="1" applyFill="1" applyBorder="1" applyAlignment="1">
      <alignment horizontal="center" vertical="center" wrapText="1"/>
    </xf>
    <xf numFmtId="49" fontId="61" fillId="18" borderId="6" xfId="35" applyNumberFormat="1" applyFont="1" applyFill="1" applyBorder="1" applyAlignment="1">
      <alignment horizontal="center" vertical="center" wrapText="1"/>
    </xf>
    <xf numFmtId="165" fontId="43" fillId="18" borderId="6" xfId="35" applyNumberFormat="1" applyFont="1" applyFill="1" applyBorder="1" applyAlignment="1">
      <alignment horizontal="center" vertical="center" wrapText="1"/>
    </xf>
    <xf numFmtId="0" fontId="61" fillId="18" borderId="20" xfId="35" applyFont="1" applyFill="1" applyBorder="1" applyAlignment="1">
      <alignment horizontal="left" vertical="center" wrapText="1"/>
    </xf>
    <xf numFmtId="0" fontId="43" fillId="18" borderId="19" xfId="35" applyFont="1" applyFill="1" applyBorder="1" applyAlignment="1">
      <alignment horizontal="center" vertical="center" wrapText="1"/>
    </xf>
    <xf numFmtId="49" fontId="61" fillId="18" borderId="19" xfId="35" applyNumberFormat="1" applyFont="1" applyFill="1" applyBorder="1" applyAlignment="1">
      <alignment horizontal="center" vertical="center" wrapText="1"/>
    </xf>
    <xf numFmtId="0" fontId="43" fillId="18" borderId="31" xfId="38" applyFont="1" applyFill="1" applyBorder="1" applyAlignment="1"/>
    <xf numFmtId="0" fontId="61" fillId="18" borderId="32" xfId="38" applyFont="1" applyFill="1" applyBorder="1" applyAlignment="1">
      <alignment wrapText="1"/>
    </xf>
    <xf numFmtId="0" fontId="61" fillId="18" borderId="32" xfId="38" applyFont="1" applyFill="1" applyBorder="1" applyAlignment="1">
      <alignment horizontal="center" vertical="center"/>
    </xf>
    <xf numFmtId="0" fontId="61" fillId="18" borderId="32" xfId="38" applyFont="1" applyFill="1" applyBorder="1"/>
    <xf numFmtId="0" fontId="61" fillId="18" borderId="0" xfId="38" applyFont="1" applyFill="1" applyBorder="1" applyAlignment="1">
      <alignment wrapText="1"/>
    </xf>
    <xf numFmtId="0" fontId="61" fillId="18" borderId="0" xfId="38" applyFont="1" applyFill="1" applyBorder="1" applyAlignment="1">
      <alignment horizontal="center" vertical="center"/>
    </xf>
    <xf numFmtId="0" fontId="61" fillId="18" borderId="0" xfId="38" applyFont="1" applyFill="1" applyBorder="1"/>
    <xf numFmtId="165" fontId="43" fillId="18" borderId="49" xfId="38" applyNumberFormat="1" applyFont="1" applyFill="1" applyBorder="1" applyAlignment="1">
      <alignment horizontal="right"/>
    </xf>
    <xf numFmtId="165" fontId="61" fillId="18" borderId="6" xfId="0" applyNumberFormat="1" applyFont="1" applyFill="1" applyBorder="1" applyAlignment="1">
      <alignment horizontal="right" vertical="center"/>
    </xf>
    <xf numFmtId="165" fontId="61" fillId="18" borderId="30" xfId="0" applyNumberFormat="1" applyFont="1" applyFill="1" applyBorder="1" applyAlignment="1">
      <alignment horizontal="right" vertical="center"/>
    </xf>
    <xf numFmtId="165" fontId="43" fillId="18" borderId="19" xfId="35" applyNumberFormat="1" applyFont="1" applyFill="1" applyBorder="1" applyAlignment="1">
      <alignment horizontal="center" vertical="center" wrapText="1"/>
    </xf>
    <xf numFmtId="165" fontId="61" fillId="18" borderId="19" xfId="0" applyNumberFormat="1" applyFont="1" applyFill="1" applyBorder="1" applyAlignment="1">
      <alignment horizontal="right" vertical="center"/>
    </xf>
    <xf numFmtId="165" fontId="61" fillId="18" borderId="38" xfId="0" applyNumberFormat="1" applyFont="1" applyFill="1" applyBorder="1" applyAlignment="1">
      <alignment horizontal="right" vertical="center"/>
    </xf>
    <xf numFmtId="0" fontId="61" fillId="18" borderId="16" xfId="0" applyFont="1" applyFill="1" applyBorder="1" applyAlignment="1">
      <alignment horizontal="center" vertical="center" wrapText="1"/>
    </xf>
    <xf numFmtId="49" fontId="61" fillId="18" borderId="16" xfId="0" applyNumberFormat="1" applyFont="1" applyFill="1" applyBorder="1" applyAlignment="1">
      <alignment horizontal="center" vertical="center" wrapText="1"/>
    </xf>
    <xf numFmtId="49" fontId="46" fillId="18" borderId="16" xfId="0" applyNumberFormat="1" applyFont="1" applyFill="1" applyBorder="1" applyAlignment="1">
      <alignment horizontal="center" vertical="center" wrapText="1"/>
    </xf>
    <xf numFmtId="0" fontId="61" fillId="18" borderId="16" xfId="0" applyFont="1" applyFill="1" applyBorder="1" applyAlignment="1">
      <alignment horizontal="left" vertical="center"/>
    </xf>
    <xf numFmtId="165" fontId="61" fillId="18" borderId="16" xfId="0" applyNumberFormat="1" applyFont="1" applyFill="1" applyBorder="1" applyAlignment="1">
      <alignment horizontal="left" vertical="center"/>
    </xf>
    <xf numFmtId="2" fontId="61" fillId="18" borderId="16" xfId="0" applyNumberFormat="1" applyFont="1" applyFill="1" applyBorder="1" applyAlignment="1">
      <alignment horizontal="left" vertical="center"/>
    </xf>
    <xf numFmtId="0" fontId="43" fillId="18" borderId="35" xfId="37" applyFont="1" applyFill="1" applyBorder="1" applyAlignment="1">
      <alignment horizontal="left" vertical="center" wrapText="1"/>
    </xf>
    <xf numFmtId="165" fontId="61" fillId="18" borderId="37" xfId="0" applyNumberFormat="1" applyFont="1" applyFill="1" applyBorder="1" applyAlignment="1">
      <alignment horizontal="left" vertical="center"/>
    </xf>
    <xf numFmtId="0" fontId="43" fillId="18" borderId="0" xfId="35" applyFont="1" applyFill="1" applyBorder="1"/>
    <xf numFmtId="0" fontId="43" fillId="18" borderId="0" xfId="35" applyFont="1" applyFill="1" applyBorder="1" applyAlignment="1">
      <alignment horizontal="right"/>
    </xf>
    <xf numFmtId="0" fontId="61" fillId="18" borderId="0" xfId="0" applyFont="1" applyFill="1" applyAlignment="1">
      <alignment horizontal="left"/>
    </xf>
    <xf numFmtId="0" fontId="61" fillId="18" borderId="34" xfId="37" applyFont="1" applyFill="1" applyBorder="1" applyAlignment="1">
      <alignment wrapText="1"/>
    </xf>
    <xf numFmtId="0" fontId="61" fillId="18" borderId="17" xfId="0" applyFont="1" applyFill="1" applyBorder="1" applyAlignment="1">
      <alignment horizontal="center" wrapText="1"/>
    </xf>
    <xf numFmtId="0" fontId="46" fillId="18" borderId="17" xfId="0" applyNumberFormat="1" applyFont="1" applyFill="1" applyBorder="1" applyAlignment="1">
      <alignment horizontal="center" wrapText="1"/>
    </xf>
    <xf numFmtId="0" fontId="61" fillId="18" borderId="27" xfId="0" applyFont="1" applyFill="1" applyBorder="1"/>
    <xf numFmtId="0" fontId="61" fillId="18" borderId="17" xfId="0" applyFont="1" applyFill="1" applyBorder="1" applyAlignment="1">
      <alignment horizontal="right"/>
    </xf>
    <xf numFmtId="165" fontId="61" fillId="18" borderId="17" xfId="0" applyNumberFormat="1" applyFont="1" applyFill="1" applyBorder="1" applyAlignment="1">
      <alignment horizontal="right"/>
    </xf>
    <xf numFmtId="2" fontId="61" fillId="18" borderId="17" xfId="0" applyNumberFormat="1" applyFont="1" applyFill="1" applyBorder="1" applyAlignment="1">
      <alignment horizontal="right"/>
    </xf>
    <xf numFmtId="165" fontId="61" fillId="18" borderId="28" xfId="0" applyNumberFormat="1" applyFont="1" applyFill="1" applyBorder="1" applyAlignment="1">
      <alignment horizontal="right"/>
    </xf>
    <xf numFmtId="0" fontId="61" fillId="18" borderId="0" xfId="0" applyFont="1" applyFill="1" applyBorder="1"/>
    <xf numFmtId="0" fontId="5" fillId="18" borderId="24" xfId="35" applyFont="1" applyFill="1" applyBorder="1" applyAlignment="1">
      <alignment horizontal="center" vertical="center" wrapText="1"/>
    </xf>
    <xf numFmtId="0" fontId="5" fillId="18" borderId="25" xfId="35" applyFont="1" applyFill="1" applyBorder="1" applyAlignment="1">
      <alignment horizontal="center" vertical="center" wrapText="1"/>
    </xf>
    <xf numFmtId="0" fontId="5" fillId="18" borderId="26" xfId="35" applyFont="1" applyFill="1" applyBorder="1" applyAlignment="1">
      <alignment horizontal="center" vertical="center" wrapText="1"/>
    </xf>
    <xf numFmtId="0" fontId="5" fillId="18" borderId="25" xfId="38" applyFont="1" applyFill="1" applyBorder="1" applyAlignment="1">
      <alignment horizontal="center" vertical="center" wrapText="1"/>
    </xf>
    <xf numFmtId="0" fontId="35" fillId="18" borderId="17" xfId="0" applyFont="1" applyFill="1" applyBorder="1" applyAlignment="1">
      <alignment horizontal="center" vertical="center" wrapText="1"/>
    </xf>
    <xf numFmtId="0" fontId="67" fillId="18" borderId="16" xfId="36" applyFont="1" applyFill="1" applyBorder="1" applyAlignment="1">
      <alignment horizontal="center" wrapText="1"/>
    </xf>
    <xf numFmtId="0" fontId="35" fillId="18" borderId="16" xfId="36" applyFont="1" applyFill="1" applyBorder="1" applyAlignment="1">
      <alignment horizontal="left" wrapText="1"/>
    </xf>
    <xf numFmtId="0" fontId="35" fillId="18" borderId="16" xfId="36" applyFont="1" applyFill="1" applyBorder="1"/>
    <xf numFmtId="165" fontId="35" fillId="18" borderId="16" xfId="36" applyNumberFormat="1" applyFont="1" applyFill="1" applyBorder="1"/>
    <xf numFmtId="165" fontId="35" fillId="18" borderId="37" xfId="36" applyNumberFormat="1" applyFont="1" applyFill="1" applyBorder="1"/>
    <xf numFmtId="0" fontId="35" fillId="18" borderId="16" xfId="0" applyFont="1" applyFill="1" applyBorder="1" applyAlignment="1">
      <alignment horizontal="justify"/>
    </xf>
    <xf numFmtId="0" fontId="35" fillId="18" borderId="16" xfId="36" applyFont="1" applyFill="1" applyBorder="1" applyAlignment="1">
      <alignment horizontal="center" wrapText="1"/>
    </xf>
    <xf numFmtId="2" fontId="35" fillId="18" borderId="16" xfId="36" applyNumberFormat="1" applyFont="1" applyFill="1" applyBorder="1"/>
    <xf numFmtId="3" fontId="35" fillId="18" borderId="6" xfId="36" applyNumberFormat="1" applyFont="1" applyFill="1" applyBorder="1" applyAlignment="1">
      <alignment horizontal="center"/>
    </xf>
    <xf numFmtId="0" fontId="47" fillId="18" borderId="31" xfId="38" applyFont="1" applyFill="1" applyBorder="1" applyAlignment="1"/>
    <xf numFmtId="0" fontId="36" fillId="18" borderId="32" xfId="38" applyFont="1" applyFill="1" applyBorder="1" applyAlignment="1">
      <alignment wrapText="1"/>
    </xf>
    <xf numFmtId="0" fontId="36" fillId="18" borderId="32" xfId="38" applyFont="1" applyFill="1" applyBorder="1"/>
    <xf numFmtId="0" fontId="36" fillId="18" borderId="32" xfId="38" applyFont="1" applyFill="1" applyBorder="1" applyAlignment="1">
      <alignment horizontal="right"/>
    </xf>
    <xf numFmtId="0" fontId="36" fillId="18" borderId="0" xfId="38" applyFont="1" applyFill="1" applyBorder="1"/>
    <xf numFmtId="0" fontId="36" fillId="18" borderId="0" xfId="0" applyFont="1" applyFill="1"/>
    <xf numFmtId="165" fontId="47" fillId="18" borderId="49" xfId="38" applyNumberFormat="1" applyFont="1" applyFill="1" applyBorder="1" applyAlignment="1">
      <alignment horizontal="right"/>
    </xf>
    <xf numFmtId="0" fontId="61" fillId="18" borderId="17" xfId="0" applyFont="1" applyFill="1" applyBorder="1" applyAlignment="1">
      <alignment horizontal="left" wrapText="1"/>
    </xf>
    <xf numFmtId="0" fontId="52" fillId="18" borderId="17" xfId="0" applyFont="1" applyFill="1" applyBorder="1" applyAlignment="1">
      <alignment horizontal="right" wrapText="1"/>
    </xf>
    <xf numFmtId="0" fontId="46" fillId="18" borderId="27" xfId="0" applyFont="1" applyFill="1" applyBorder="1" applyAlignment="1">
      <alignment horizontal="justify"/>
    </xf>
    <xf numFmtId="0" fontId="61" fillId="18" borderId="35" xfId="37" applyFont="1" applyFill="1" applyBorder="1" applyAlignment="1">
      <alignment wrapText="1"/>
    </xf>
    <xf numFmtId="0" fontId="61" fillId="18" borderId="16" xfId="0" applyFont="1" applyFill="1" applyBorder="1" applyAlignment="1">
      <alignment wrapText="1"/>
    </xf>
    <xf numFmtId="0" fontId="46" fillId="18" borderId="16" xfId="0" applyFont="1" applyFill="1" applyBorder="1" applyAlignment="1">
      <alignment horizontal="center" wrapText="1"/>
    </xf>
    <xf numFmtId="0" fontId="46" fillId="18" borderId="45" xfId="0" applyFont="1" applyFill="1" applyBorder="1" applyAlignment="1">
      <alignment horizontal="justify"/>
    </xf>
    <xf numFmtId="0" fontId="61" fillId="18" borderId="16" xfId="0" applyFont="1" applyFill="1" applyBorder="1" applyAlignment="1">
      <alignment horizontal="right"/>
    </xf>
    <xf numFmtId="165" fontId="61" fillId="18" borderId="16" xfId="0" applyNumberFormat="1" applyFont="1" applyFill="1" applyBorder="1" applyAlignment="1">
      <alignment horizontal="right"/>
    </xf>
    <xf numFmtId="165" fontId="61" fillId="18" borderId="6" xfId="0" applyNumberFormat="1" applyFont="1" applyFill="1" applyBorder="1" applyAlignment="1">
      <alignment horizontal="right"/>
    </xf>
    <xf numFmtId="165" fontId="61" fillId="18" borderId="30" xfId="0" applyNumberFormat="1" applyFont="1" applyFill="1" applyBorder="1" applyAlignment="1">
      <alignment horizontal="right"/>
    </xf>
    <xf numFmtId="0" fontId="61" fillId="18" borderId="6" xfId="0" applyFont="1" applyFill="1" applyBorder="1" applyAlignment="1">
      <alignment horizontal="center" wrapText="1"/>
    </xf>
    <xf numFmtId="0" fontId="46" fillId="18" borderId="6" xfId="0" applyFont="1" applyFill="1" applyBorder="1" applyAlignment="1">
      <alignment horizontal="center" wrapText="1"/>
    </xf>
    <xf numFmtId="0" fontId="61" fillId="18" borderId="29" xfId="0" applyFont="1" applyFill="1" applyBorder="1"/>
    <xf numFmtId="0" fontId="61" fillId="18" borderId="6" xfId="0" applyFont="1" applyFill="1" applyBorder="1" applyAlignment="1">
      <alignment horizontal="right"/>
    </xf>
    <xf numFmtId="2" fontId="61" fillId="18" borderId="6" xfId="0" applyNumberFormat="1" applyFont="1" applyFill="1" applyBorder="1" applyAlignment="1">
      <alignment horizontal="right"/>
    </xf>
    <xf numFmtId="0" fontId="46" fillId="18" borderId="36" xfId="0" applyFont="1" applyFill="1" applyBorder="1" applyAlignment="1">
      <alignment horizontal="center" wrapText="1"/>
    </xf>
    <xf numFmtId="0" fontId="43" fillId="18" borderId="35" xfId="37" applyFont="1" applyFill="1" applyBorder="1" applyAlignment="1">
      <alignment vertical="center" wrapText="1"/>
    </xf>
    <xf numFmtId="0" fontId="61" fillId="18" borderId="16" xfId="0" applyFont="1" applyFill="1" applyBorder="1" applyAlignment="1">
      <alignment horizontal="left" wrapText="1"/>
    </xf>
    <xf numFmtId="0" fontId="46" fillId="18" borderId="16" xfId="0" applyNumberFormat="1" applyFont="1" applyFill="1" applyBorder="1" applyAlignment="1">
      <alignment horizontal="right" wrapText="1"/>
    </xf>
    <xf numFmtId="165" fontId="61" fillId="18" borderId="37" xfId="0" applyNumberFormat="1" applyFont="1" applyFill="1" applyBorder="1" applyAlignment="1">
      <alignment horizontal="right"/>
    </xf>
    <xf numFmtId="0" fontId="61" fillId="18" borderId="18" xfId="37" applyFont="1" applyFill="1" applyBorder="1" applyAlignment="1">
      <alignment wrapText="1"/>
    </xf>
    <xf numFmtId="0" fontId="46" fillId="18" borderId="6" xfId="0" applyNumberFormat="1" applyFont="1" applyFill="1" applyBorder="1" applyAlignment="1">
      <alignment horizontal="center" wrapText="1"/>
    </xf>
    <xf numFmtId="0" fontId="61" fillId="18" borderId="6" xfId="0" applyFont="1" applyFill="1" applyBorder="1"/>
    <xf numFmtId="0" fontId="52" fillId="18" borderId="6" xfId="0" applyFont="1" applyFill="1" applyBorder="1" applyAlignment="1">
      <alignment horizontal="justify"/>
    </xf>
    <xf numFmtId="0" fontId="46" fillId="18" borderId="20" xfId="0" applyFont="1" applyFill="1" applyBorder="1" applyAlignment="1">
      <alignment horizontal="justify" vertical="center"/>
    </xf>
    <xf numFmtId="0" fontId="46" fillId="18" borderId="19" xfId="0" applyFont="1" applyFill="1" applyBorder="1" applyAlignment="1">
      <alignment horizontal="justify" vertical="center"/>
    </xf>
    <xf numFmtId="0" fontId="61" fillId="18" borderId="19" xfId="0" applyFont="1" applyFill="1" applyBorder="1" applyAlignment="1">
      <alignment horizontal="center" vertical="center" wrapText="1"/>
    </xf>
    <xf numFmtId="0" fontId="46" fillId="18" borderId="19" xfId="0" applyNumberFormat="1" applyFont="1" applyFill="1" applyBorder="1" applyAlignment="1">
      <alignment horizontal="center" vertical="center" wrapText="1"/>
    </xf>
    <xf numFmtId="0" fontId="61" fillId="18" borderId="19" xfId="0" applyFont="1" applyFill="1" applyBorder="1" applyAlignment="1">
      <alignment vertical="center"/>
    </xf>
    <xf numFmtId="0" fontId="61" fillId="18" borderId="19" xfId="0" applyFont="1" applyFill="1" applyBorder="1" applyAlignment="1">
      <alignment horizontal="right" vertical="center"/>
    </xf>
    <xf numFmtId="2" fontId="61" fillId="18" borderId="19" xfId="0" applyNumberFormat="1" applyFont="1" applyFill="1" applyBorder="1" applyAlignment="1">
      <alignment horizontal="right" vertical="center"/>
    </xf>
    <xf numFmtId="0" fontId="61" fillId="18" borderId="0" xfId="0" applyFont="1" applyFill="1" applyAlignment="1">
      <alignment vertical="center"/>
    </xf>
    <xf numFmtId="4" fontId="35" fillId="18" borderId="35" xfId="36" applyNumberFormat="1" applyFont="1" applyFill="1" applyBorder="1" applyAlignment="1">
      <alignment wrapText="1"/>
    </xf>
    <xf numFmtId="0" fontId="36" fillId="18" borderId="16" xfId="0" applyFont="1" applyFill="1" applyBorder="1" applyAlignment="1">
      <alignment vertical="center" wrapText="1"/>
    </xf>
    <xf numFmtId="0" fontId="36" fillId="18" borderId="16" xfId="0" applyFont="1" applyFill="1" applyBorder="1" applyAlignment="1">
      <alignment wrapText="1"/>
    </xf>
    <xf numFmtId="0" fontId="68" fillId="18" borderId="16" xfId="36" applyFont="1" applyFill="1" applyBorder="1" applyAlignment="1">
      <alignment horizontal="center" wrapText="1"/>
    </xf>
    <xf numFmtId="2" fontId="35" fillId="18" borderId="32" xfId="38" applyNumberFormat="1" applyFont="1" applyFill="1" applyBorder="1"/>
    <xf numFmtId="0" fontId="5" fillId="18" borderId="35" xfId="35" applyFont="1" applyFill="1" applyBorder="1" applyAlignment="1">
      <alignment horizontal="left" vertical="center" wrapText="1"/>
    </xf>
    <xf numFmtId="0" fontId="36" fillId="18" borderId="16" xfId="0" applyFont="1" applyFill="1" applyBorder="1" applyAlignment="1">
      <alignment horizontal="center" vertical="center" wrapText="1"/>
    </xf>
    <xf numFmtId="0" fontId="67" fillId="18" borderId="16" xfId="36" applyFont="1" applyFill="1" applyBorder="1" applyAlignment="1">
      <alignment horizontal="center" vertical="center" wrapText="1"/>
    </xf>
    <xf numFmtId="0" fontId="5" fillId="18" borderId="16" xfId="35" applyFont="1" applyFill="1" applyBorder="1" applyAlignment="1">
      <alignment horizontal="center" vertical="center" wrapText="1"/>
    </xf>
    <xf numFmtId="165" fontId="5" fillId="18" borderId="16" xfId="35" applyNumberFormat="1" applyFont="1" applyFill="1" applyBorder="1" applyAlignment="1">
      <alignment horizontal="center" vertical="center" wrapText="1"/>
    </xf>
    <xf numFmtId="2" fontId="5" fillId="18" borderId="16" xfId="35" applyNumberFormat="1" applyFont="1" applyFill="1" applyBorder="1" applyAlignment="1">
      <alignment horizontal="center" vertical="center" wrapText="1"/>
    </xf>
    <xf numFmtId="0" fontId="5" fillId="18" borderId="37" xfId="35" applyFont="1" applyFill="1" applyBorder="1" applyAlignment="1">
      <alignment horizontal="center" vertical="center" wrapText="1"/>
    </xf>
    <xf numFmtId="4" fontId="35" fillId="18" borderId="18" xfId="36" applyNumberFormat="1" applyFont="1" applyFill="1" applyBorder="1" applyAlignment="1">
      <alignment vertical="center" wrapText="1"/>
    </xf>
    <xf numFmtId="0" fontId="35" fillId="18" borderId="6" xfId="0" applyFont="1" applyFill="1" applyBorder="1" applyAlignment="1">
      <alignment horizontal="justify" vertical="center"/>
    </xf>
    <xf numFmtId="0" fontId="35" fillId="18" borderId="16" xfId="36" applyFont="1" applyFill="1" applyBorder="1" applyAlignment="1">
      <alignment horizontal="center" vertical="center" wrapText="1"/>
    </xf>
    <xf numFmtId="0" fontId="35" fillId="18" borderId="6" xfId="36" applyFont="1" applyFill="1" applyBorder="1" applyAlignment="1">
      <alignment horizontal="center" vertical="center" wrapText="1"/>
    </xf>
    <xf numFmtId="4" fontId="5" fillId="18" borderId="6" xfId="36" applyNumberFormat="1" applyFont="1" applyFill="1" applyBorder="1" applyAlignment="1">
      <alignment vertical="center" wrapText="1"/>
    </xf>
    <xf numFmtId="0" fontId="35" fillId="18" borderId="6" xfId="36" applyFont="1" applyFill="1" applyBorder="1" applyAlignment="1">
      <alignment vertical="center"/>
    </xf>
    <xf numFmtId="165" fontId="35" fillId="18" borderId="6" xfId="36" applyNumberFormat="1" applyFont="1" applyFill="1" applyBorder="1" applyAlignment="1">
      <alignment vertical="center"/>
    </xf>
    <xf numFmtId="2" fontId="35" fillId="18" borderId="6" xfId="36" applyNumberFormat="1" applyFont="1" applyFill="1" applyBorder="1" applyAlignment="1">
      <alignment vertical="center"/>
    </xf>
    <xf numFmtId="165" fontId="35" fillId="18" borderId="30" xfId="36" applyNumberFormat="1" applyFont="1" applyFill="1" applyBorder="1" applyAlignment="1">
      <alignment vertical="center"/>
    </xf>
    <xf numFmtId="0" fontId="35" fillId="18" borderId="18" xfId="0" applyFont="1" applyFill="1" applyBorder="1" applyAlignment="1">
      <alignment horizontal="justify" vertical="center"/>
    </xf>
    <xf numFmtId="0" fontId="35" fillId="18" borderId="20" xfId="0" applyFont="1" applyFill="1" applyBorder="1" applyAlignment="1">
      <alignment horizontal="justify" vertical="center"/>
    </xf>
    <xf numFmtId="0" fontId="35" fillId="18" borderId="19" xfId="0" applyFont="1" applyFill="1" applyBorder="1" applyAlignment="1">
      <alignment horizontal="justify" vertical="center"/>
    </xf>
    <xf numFmtId="0" fontId="35" fillId="18" borderId="19" xfId="36" applyFont="1" applyFill="1" applyBorder="1" applyAlignment="1">
      <alignment horizontal="center" vertical="center" wrapText="1"/>
    </xf>
    <xf numFmtId="0" fontId="35" fillId="18" borderId="19" xfId="36" applyFont="1" applyFill="1" applyBorder="1" applyAlignment="1">
      <alignment vertical="center"/>
    </xf>
    <xf numFmtId="165" fontId="35" fillId="18" borderId="19" xfId="36" applyNumberFormat="1" applyFont="1" applyFill="1" applyBorder="1" applyAlignment="1">
      <alignment vertical="center"/>
    </xf>
    <xf numFmtId="2" fontId="35" fillId="18" borderId="19" xfId="36" applyNumberFormat="1" applyFont="1" applyFill="1" applyBorder="1" applyAlignment="1">
      <alignment vertical="center"/>
    </xf>
    <xf numFmtId="0" fontId="5" fillId="18" borderId="21" xfId="38" applyFont="1" applyFill="1" applyBorder="1" applyAlignment="1"/>
    <xf numFmtId="0" fontId="35" fillId="18" borderId="22" xfId="38" applyFont="1" applyFill="1" applyBorder="1" applyAlignment="1">
      <alignment wrapText="1"/>
    </xf>
    <xf numFmtId="0" fontId="35" fillId="18" borderId="22" xfId="38" applyFont="1" applyFill="1" applyBorder="1"/>
    <xf numFmtId="3" fontId="35" fillId="18" borderId="22" xfId="38" applyNumberFormat="1" applyFont="1" applyFill="1" applyBorder="1"/>
    <xf numFmtId="165" fontId="5" fillId="18" borderId="23" xfId="38" applyNumberFormat="1" applyFont="1" applyFill="1" applyBorder="1"/>
    <xf numFmtId="4" fontId="35" fillId="18" borderId="35" xfId="36" applyNumberFormat="1" applyFont="1" applyFill="1" applyBorder="1" applyAlignment="1">
      <alignment vertical="center" wrapText="1"/>
    </xf>
    <xf numFmtId="165" fontId="35" fillId="18" borderId="16" xfId="36" applyNumberFormat="1" applyFont="1" applyFill="1" applyBorder="1" applyAlignment="1">
      <alignment vertical="center"/>
    </xf>
    <xf numFmtId="2" fontId="35" fillId="18" borderId="16" xfId="36" applyNumberFormat="1" applyFont="1" applyFill="1" applyBorder="1" applyAlignment="1">
      <alignment vertical="center"/>
    </xf>
    <xf numFmtId="165" fontId="35" fillId="18" borderId="37" xfId="36" applyNumberFormat="1" applyFont="1" applyFill="1" applyBorder="1" applyAlignment="1">
      <alignment vertical="center"/>
    </xf>
    <xf numFmtId="49" fontId="35" fillId="18" borderId="16" xfId="36" applyNumberFormat="1" applyFont="1" applyFill="1" applyBorder="1" applyAlignment="1">
      <alignment horizontal="center" wrapText="1"/>
    </xf>
    <xf numFmtId="0" fontId="5" fillId="18" borderId="0" xfId="36" applyFont="1" applyFill="1" applyAlignment="1">
      <alignment horizontal="left"/>
    </xf>
    <xf numFmtId="0" fontId="43" fillId="18" borderId="0" xfId="0" applyFont="1" applyFill="1" applyAlignment="1">
      <alignment horizontal="left"/>
    </xf>
    <xf numFmtId="165" fontId="43" fillId="18" borderId="33" xfId="38" applyNumberFormat="1" applyFont="1" applyFill="1" applyBorder="1" applyAlignment="1">
      <alignment horizontal="right"/>
    </xf>
    <xf numFmtId="0" fontId="46" fillId="18" borderId="18" xfId="0" applyFont="1" applyFill="1" applyBorder="1" applyAlignment="1">
      <alignment horizontal="justify" vertical="center"/>
    </xf>
    <xf numFmtId="0" fontId="46" fillId="18" borderId="6" xfId="0" applyFont="1" applyFill="1" applyBorder="1" applyAlignment="1">
      <alignment horizontal="justify" vertical="center"/>
    </xf>
    <xf numFmtId="0" fontId="61" fillId="18" borderId="6" xfId="0" applyFont="1" applyFill="1" applyBorder="1" applyAlignment="1">
      <alignment horizontal="center" vertical="center" wrapText="1"/>
    </xf>
    <xf numFmtId="0" fontId="46" fillId="18" borderId="17" xfId="0" applyFont="1" applyFill="1" applyBorder="1" applyAlignment="1">
      <alignment horizontal="center" vertical="center" wrapText="1"/>
    </xf>
    <xf numFmtId="0" fontId="61" fillId="18" borderId="29" xfId="0" applyFont="1" applyFill="1" applyBorder="1" applyAlignment="1">
      <alignment vertical="center"/>
    </xf>
    <xf numFmtId="0" fontId="61" fillId="18" borderId="6" xfId="0" applyFont="1" applyFill="1" applyBorder="1" applyAlignment="1">
      <alignment horizontal="right" vertical="center"/>
    </xf>
    <xf numFmtId="2" fontId="61" fillId="18" borderId="6" xfId="0" applyNumberFormat="1" applyFont="1" applyFill="1" applyBorder="1" applyAlignment="1">
      <alignment horizontal="right" vertical="center"/>
    </xf>
    <xf numFmtId="0" fontId="46" fillId="18" borderId="6" xfId="0" applyFont="1" applyFill="1" applyBorder="1" applyAlignment="1">
      <alignment horizontal="center" vertical="center" wrapText="1"/>
    </xf>
    <xf numFmtId="0" fontId="46" fillId="18" borderId="36" xfId="0" applyFont="1" applyFill="1" applyBorder="1" applyAlignment="1">
      <alignment horizontal="center" vertical="center" wrapText="1"/>
    </xf>
    <xf numFmtId="165" fontId="61" fillId="18" borderId="32" xfId="38" applyNumberFormat="1" applyFont="1" applyFill="1" applyBorder="1" applyAlignment="1">
      <alignment horizontal="right"/>
    </xf>
    <xf numFmtId="0" fontId="35" fillId="18" borderId="16" xfId="0" applyFont="1" applyFill="1" applyBorder="1" applyAlignment="1">
      <alignment horizontal="justify" vertical="center"/>
    </xf>
    <xf numFmtId="4" fontId="35" fillId="18" borderId="18" xfId="36" applyNumberFormat="1" applyFont="1" applyFill="1" applyBorder="1" applyAlignment="1">
      <alignment wrapText="1"/>
    </xf>
    <xf numFmtId="4" fontId="5" fillId="18" borderId="6" xfId="36" applyNumberFormat="1" applyFont="1" applyFill="1" applyBorder="1" applyAlignment="1">
      <alignment wrapText="1"/>
    </xf>
    <xf numFmtId="165" fontId="5" fillId="18" borderId="49" xfId="36" applyNumberFormat="1" applyFont="1" applyFill="1" applyBorder="1"/>
    <xf numFmtId="0" fontId="46" fillId="18" borderId="16" xfId="0" applyFont="1" applyFill="1" applyBorder="1" applyAlignment="1">
      <alignment horizontal="justify" vertical="center"/>
    </xf>
    <xf numFmtId="0" fontId="61" fillId="18" borderId="16" xfId="0" applyFont="1" applyFill="1" applyBorder="1" applyAlignment="1">
      <alignment vertical="center" wrapText="1"/>
    </xf>
    <xf numFmtId="165" fontId="52" fillId="18" borderId="16" xfId="35" applyNumberFormat="1" applyFont="1" applyFill="1" applyBorder="1" applyAlignment="1">
      <alignment horizontal="center" vertical="center" wrapText="1"/>
    </xf>
    <xf numFmtId="2" fontId="52" fillId="18" borderId="16" xfId="35" applyNumberFormat="1" applyFont="1" applyFill="1" applyBorder="1" applyAlignment="1">
      <alignment horizontal="center" vertical="center" wrapText="1"/>
    </xf>
    <xf numFmtId="0" fontId="52" fillId="18" borderId="37" xfId="35" applyFont="1" applyFill="1" applyBorder="1" applyAlignment="1">
      <alignment horizontal="center" vertical="center" wrapText="1"/>
    </xf>
    <xf numFmtId="4" fontId="46" fillId="18" borderId="20" xfId="36" applyNumberFormat="1" applyFont="1" applyFill="1" applyBorder="1" applyAlignment="1">
      <alignment wrapText="1"/>
    </xf>
    <xf numFmtId="4" fontId="52" fillId="18" borderId="19" xfId="36" applyNumberFormat="1" applyFont="1" applyFill="1" applyBorder="1" applyAlignment="1">
      <alignment wrapText="1"/>
    </xf>
    <xf numFmtId="165" fontId="52" fillId="18" borderId="49" xfId="36" applyNumberFormat="1" applyFont="1" applyFill="1" applyBorder="1"/>
    <xf numFmtId="0" fontId="5" fillId="18" borderId="16" xfId="35" applyFont="1" applyFill="1" applyBorder="1" applyAlignment="1">
      <alignment horizontal="left" vertical="center" wrapText="1"/>
    </xf>
    <xf numFmtId="0" fontId="35" fillId="18" borderId="16" xfId="0" applyFont="1" applyFill="1" applyBorder="1" applyAlignment="1">
      <alignment horizontal="center" vertical="center" wrapText="1"/>
    </xf>
    <xf numFmtId="0" fontId="5" fillId="18" borderId="16" xfId="38" applyFont="1" applyFill="1" applyBorder="1" applyAlignment="1">
      <alignment horizontal="center" vertical="center" wrapText="1"/>
    </xf>
    <xf numFmtId="4" fontId="35" fillId="18" borderId="6" xfId="36" applyNumberFormat="1" applyFont="1" applyFill="1" applyBorder="1" applyAlignment="1">
      <alignment wrapText="1"/>
    </xf>
    <xf numFmtId="0" fontId="35" fillId="18" borderId="16" xfId="36" applyFont="1" applyFill="1" applyBorder="1" applyAlignment="1">
      <alignment wrapText="1"/>
    </xf>
    <xf numFmtId="0" fontId="35" fillId="18" borderId="6" xfId="36" applyFont="1" applyFill="1" applyBorder="1" applyAlignment="1">
      <alignment wrapText="1"/>
    </xf>
    <xf numFmtId="4" fontId="35" fillId="18" borderId="19" xfId="36" applyNumberFormat="1" applyFont="1" applyFill="1" applyBorder="1" applyAlignment="1">
      <alignment wrapText="1"/>
    </xf>
    <xf numFmtId="0" fontId="35" fillId="18" borderId="40" xfId="36" applyFont="1" applyFill="1" applyBorder="1" applyAlignment="1">
      <alignment wrapText="1"/>
    </xf>
    <xf numFmtId="0" fontId="35" fillId="18" borderId="19" xfId="36" applyFont="1" applyFill="1" applyBorder="1" applyAlignment="1">
      <alignment wrapText="1"/>
    </xf>
    <xf numFmtId="4" fontId="5" fillId="18" borderId="19" xfId="36" applyNumberFormat="1" applyFont="1" applyFill="1" applyBorder="1" applyAlignment="1">
      <alignment wrapText="1"/>
    </xf>
    <xf numFmtId="0" fontId="52" fillId="18" borderId="0" xfId="36" applyFont="1" applyFill="1" applyAlignment="1">
      <alignment horizontal="left"/>
    </xf>
    <xf numFmtId="0" fontId="5" fillId="18" borderId="0" xfId="36" applyFont="1" applyFill="1" applyAlignment="1">
      <alignment horizontal="left"/>
    </xf>
    <xf numFmtId="0" fontId="5" fillId="18" borderId="35" xfId="35" applyFont="1" applyFill="1" applyBorder="1" applyAlignment="1">
      <alignment horizontal="left" wrapText="1"/>
    </xf>
    <xf numFmtId="0" fontId="35" fillId="18" borderId="16" xfId="0" applyFont="1" applyFill="1" applyBorder="1" applyAlignment="1">
      <alignment horizontal="center" wrapText="1"/>
    </xf>
    <xf numFmtId="4" fontId="35" fillId="18" borderId="20" xfId="36" applyNumberFormat="1" applyFont="1" applyFill="1" applyBorder="1" applyAlignment="1">
      <alignment wrapText="1"/>
    </xf>
    <xf numFmtId="0" fontId="43" fillId="18" borderId="35" xfId="37" applyFont="1" applyFill="1" applyBorder="1" applyAlignment="1">
      <alignment wrapText="1"/>
    </xf>
    <xf numFmtId="0" fontId="46" fillId="18" borderId="16" xfId="0" applyFont="1" applyFill="1" applyBorder="1" applyAlignment="1">
      <alignment horizontal="left" wrapText="1"/>
    </xf>
    <xf numFmtId="0" fontId="52" fillId="18" borderId="16" xfId="0" applyFont="1" applyFill="1" applyBorder="1" applyAlignment="1">
      <alignment horizontal="right" wrapText="1"/>
    </xf>
    <xf numFmtId="0" fontId="61" fillId="18" borderId="16" xfId="0" applyFont="1" applyFill="1" applyBorder="1"/>
    <xf numFmtId="0" fontId="46" fillId="18" borderId="19" xfId="0" applyFont="1" applyFill="1" applyBorder="1" applyAlignment="1">
      <alignment horizontal="center" wrapText="1"/>
    </xf>
    <xf numFmtId="0" fontId="61" fillId="18" borderId="19" xfId="0" applyFont="1" applyFill="1" applyBorder="1"/>
    <xf numFmtId="0" fontId="61" fillId="18" borderId="19" xfId="0" applyFont="1" applyFill="1" applyBorder="1" applyAlignment="1">
      <alignment horizontal="right"/>
    </xf>
    <xf numFmtId="165" fontId="61" fillId="18" borderId="19" xfId="0" applyNumberFormat="1" applyFont="1" applyFill="1" applyBorder="1" applyAlignment="1">
      <alignment horizontal="right"/>
    </xf>
    <xf numFmtId="0" fontId="61" fillId="18" borderId="20" xfId="37" applyFont="1" applyFill="1" applyBorder="1" applyAlignment="1">
      <alignment wrapText="1"/>
    </xf>
    <xf numFmtId="0" fontId="61" fillId="18" borderId="19" xfId="0" applyFont="1" applyFill="1" applyBorder="1" applyAlignment="1">
      <alignment horizontal="center" wrapText="1"/>
    </xf>
    <xf numFmtId="2" fontId="61" fillId="18" borderId="19" xfId="0" applyNumberFormat="1" applyFont="1" applyFill="1" applyBorder="1" applyAlignment="1">
      <alignment horizontal="right"/>
    </xf>
    <xf numFmtId="165" fontId="61" fillId="18" borderId="38" xfId="0" applyNumberFormat="1" applyFont="1" applyFill="1" applyBorder="1" applyAlignment="1">
      <alignment horizontal="right"/>
    </xf>
    <xf numFmtId="0" fontId="5" fillId="18" borderId="39" xfId="35" applyFont="1" applyFill="1" applyBorder="1" applyAlignment="1">
      <alignment horizontal="left" wrapText="1"/>
    </xf>
    <xf numFmtId="0" fontId="35" fillId="18" borderId="40" xfId="0" applyFont="1" applyFill="1" applyBorder="1" applyAlignment="1">
      <alignment horizontal="justify"/>
    </xf>
    <xf numFmtId="0" fontId="67" fillId="18" borderId="40" xfId="36" applyFont="1" applyFill="1" applyBorder="1" applyAlignment="1">
      <alignment horizontal="center" wrapText="1"/>
    </xf>
    <xf numFmtId="0" fontId="5" fillId="18" borderId="40" xfId="38" applyFont="1" applyFill="1" applyBorder="1" applyAlignment="1">
      <alignment horizontal="center" vertical="center" wrapText="1"/>
    </xf>
    <xf numFmtId="0" fontId="5" fillId="18" borderId="40" xfId="35" applyFont="1" applyFill="1" applyBorder="1" applyAlignment="1">
      <alignment horizontal="center" vertical="center" wrapText="1"/>
    </xf>
    <xf numFmtId="0" fontId="5" fillId="18" borderId="41" xfId="35" applyFont="1" applyFill="1" applyBorder="1" applyAlignment="1">
      <alignment horizontal="center" vertical="center" wrapText="1"/>
    </xf>
    <xf numFmtId="4" fontId="5" fillId="18" borderId="34" xfId="36" applyNumberFormat="1" applyFont="1" applyFill="1" applyBorder="1" applyAlignment="1">
      <alignment wrapText="1"/>
    </xf>
    <xf numFmtId="0" fontId="35" fillId="18" borderId="17" xfId="0" applyFont="1" applyFill="1" applyBorder="1" applyAlignment="1">
      <alignment horizontal="center" wrapText="1"/>
    </xf>
    <xf numFmtId="0" fontId="67" fillId="18" borderId="17" xfId="36" applyFont="1" applyFill="1" applyBorder="1" applyAlignment="1">
      <alignment horizontal="center" wrapText="1"/>
    </xf>
    <xf numFmtId="4" fontId="5" fillId="18" borderId="17" xfId="36" applyNumberFormat="1" applyFont="1" applyFill="1" applyBorder="1" applyAlignment="1">
      <alignment wrapText="1"/>
    </xf>
    <xf numFmtId="0" fontId="35" fillId="18" borderId="17" xfId="36" applyFont="1" applyFill="1" applyBorder="1"/>
    <xf numFmtId="165" fontId="35" fillId="18" borderId="17" xfId="36" applyNumberFormat="1" applyFont="1" applyFill="1" applyBorder="1"/>
    <xf numFmtId="2" fontId="35" fillId="18" borderId="17" xfId="36" applyNumberFormat="1" applyFont="1" applyFill="1" applyBorder="1"/>
    <xf numFmtId="165" fontId="35" fillId="18" borderId="28" xfId="36" applyNumberFormat="1" applyFont="1" applyFill="1" applyBorder="1"/>
    <xf numFmtId="0" fontId="35" fillId="18" borderId="18" xfId="0" applyFont="1" applyFill="1" applyBorder="1" applyAlignment="1">
      <alignment wrapText="1"/>
    </xf>
    <xf numFmtId="4" fontId="35" fillId="18" borderId="18" xfId="0" applyNumberFormat="1" applyFont="1" applyFill="1" applyBorder="1" applyAlignment="1">
      <alignment wrapText="1"/>
    </xf>
    <xf numFmtId="4" fontId="35" fillId="18" borderId="42" xfId="0" applyNumberFormat="1" applyFont="1" applyFill="1" applyBorder="1" applyAlignment="1">
      <alignment wrapText="1"/>
    </xf>
    <xf numFmtId="0" fontId="35" fillId="18" borderId="36" xfId="0" applyFont="1" applyFill="1" applyBorder="1" applyAlignment="1">
      <alignment horizontal="justify"/>
    </xf>
    <xf numFmtId="0" fontId="35" fillId="18" borderId="36" xfId="36" applyFont="1" applyFill="1" applyBorder="1" applyAlignment="1">
      <alignment horizontal="center" wrapText="1"/>
    </xf>
    <xf numFmtId="4" fontId="5" fillId="18" borderId="36" xfId="36" applyNumberFormat="1" applyFont="1" applyFill="1" applyBorder="1" applyAlignment="1">
      <alignment wrapText="1"/>
    </xf>
    <xf numFmtId="0" fontId="35" fillId="18" borderId="36" xfId="36" applyFont="1" applyFill="1" applyBorder="1"/>
    <xf numFmtId="165" fontId="35" fillId="18" borderId="36" xfId="36" applyNumberFormat="1" applyFont="1" applyFill="1" applyBorder="1"/>
    <xf numFmtId="4" fontId="35" fillId="18" borderId="6" xfId="0" applyNumberFormat="1" applyFont="1" applyFill="1" applyBorder="1" applyAlignment="1">
      <alignment wrapText="1"/>
    </xf>
    <xf numFmtId="4" fontId="35" fillId="18" borderId="19" xfId="0" applyNumberFormat="1" applyFont="1" applyFill="1" applyBorder="1" applyAlignment="1">
      <alignment wrapText="1"/>
    </xf>
    <xf numFmtId="0" fontId="35" fillId="18" borderId="42" xfId="0" applyFont="1" applyFill="1" applyBorder="1" applyAlignment="1">
      <alignment horizontal="justify"/>
    </xf>
    <xf numFmtId="4" fontId="35" fillId="18" borderId="36" xfId="0" applyNumberFormat="1" applyFont="1" applyFill="1" applyBorder="1" applyAlignment="1">
      <alignment wrapText="1"/>
    </xf>
    <xf numFmtId="165" fontId="35" fillId="18" borderId="47" xfId="36" applyNumberFormat="1" applyFont="1" applyFill="1" applyBorder="1"/>
    <xf numFmtId="0" fontId="5" fillId="18" borderId="35" xfId="0" applyFont="1" applyFill="1" applyBorder="1" applyAlignment="1">
      <alignment horizontal="justify"/>
    </xf>
    <xf numFmtId="4" fontId="5" fillId="18" borderId="16" xfId="36" applyNumberFormat="1" applyFont="1" applyFill="1" applyBorder="1" applyAlignment="1">
      <alignment wrapText="1"/>
    </xf>
    <xf numFmtId="0" fontId="35" fillId="18" borderId="6" xfId="0" applyFont="1" applyFill="1" applyBorder="1" applyAlignment="1">
      <alignment wrapText="1"/>
    </xf>
    <xf numFmtId="0" fontId="5" fillId="18" borderId="34" xfId="0" applyFont="1" applyFill="1" applyBorder="1" applyAlignment="1">
      <alignment horizontal="justify"/>
    </xf>
    <xf numFmtId="0" fontId="35" fillId="18" borderId="17" xfId="36" applyFont="1" applyFill="1" applyBorder="1" applyAlignment="1">
      <alignment horizontal="center" wrapText="1"/>
    </xf>
    <xf numFmtId="0" fontId="35" fillId="18" borderId="42" xfId="0" applyFont="1" applyFill="1" applyBorder="1" applyAlignment="1">
      <alignment wrapText="1"/>
    </xf>
    <xf numFmtId="4" fontId="35" fillId="18" borderId="36" xfId="0" applyNumberFormat="1" applyFont="1" applyFill="1" applyBorder="1" applyAlignment="1">
      <alignment vertical="justify"/>
    </xf>
    <xf numFmtId="2" fontId="35" fillId="18" borderId="36" xfId="36" applyNumberFormat="1" applyFont="1" applyFill="1" applyBorder="1"/>
    <xf numFmtId="0" fontId="5" fillId="18" borderId="0" xfId="36" applyFont="1" applyFill="1" applyAlignment="1">
      <alignment horizontal="left"/>
    </xf>
    <xf numFmtId="0" fontId="5" fillId="18" borderId="6" xfId="0" applyFont="1" applyFill="1" applyBorder="1" applyAlignment="1">
      <alignment wrapText="1"/>
    </xf>
    <xf numFmtId="0" fontId="4" fillId="18" borderId="21" xfId="35" applyFont="1" applyFill="1" applyBorder="1" applyAlignment="1">
      <alignment horizontal="center" vertical="center" wrapText="1"/>
    </xf>
    <xf numFmtId="0" fontId="4" fillId="18" borderId="22" xfId="35" applyFont="1" applyFill="1" applyBorder="1" applyAlignment="1">
      <alignment horizontal="center" vertical="center" wrapText="1"/>
    </xf>
    <xf numFmtId="0" fontId="4" fillId="18" borderId="22" xfId="38" applyFont="1" applyFill="1" applyBorder="1" applyAlignment="1">
      <alignment horizontal="center" vertical="center" wrapText="1"/>
    </xf>
    <xf numFmtId="0" fontId="4" fillId="18" borderId="23" xfId="35" applyFont="1" applyFill="1" applyBorder="1" applyAlignment="1">
      <alignment horizontal="center" vertical="center" wrapText="1"/>
    </xf>
    <xf numFmtId="0" fontId="67" fillId="18" borderId="6" xfId="36" applyFont="1" applyFill="1" applyBorder="1" applyAlignment="1">
      <alignment horizontal="center" wrapText="1"/>
    </xf>
    <xf numFmtId="4" fontId="46" fillId="18" borderId="6" xfId="36" applyNumberFormat="1" applyFont="1" applyFill="1" applyBorder="1" applyAlignment="1">
      <alignment wrapText="1"/>
    </xf>
    <xf numFmtId="0" fontId="5" fillId="18" borderId="48" xfId="35" applyFont="1" applyFill="1" applyBorder="1" applyAlignment="1">
      <alignment horizontal="center" vertical="center" wrapText="1"/>
    </xf>
    <xf numFmtId="0" fontId="5" fillId="18" borderId="6" xfId="35" applyFont="1" applyFill="1" applyBorder="1" applyAlignment="1">
      <alignment horizontal="center" vertical="center" wrapText="1"/>
    </xf>
    <xf numFmtId="0" fontId="38" fillId="18" borderId="0" xfId="35" applyFont="1" applyFill="1"/>
    <xf numFmtId="0" fontId="38" fillId="18" borderId="0" xfId="36" applyFont="1" applyFill="1"/>
    <xf numFmtId="0" fontId="4" fillId="18" borderId="0" xfId="36" applyFont="1" applyFill="1" applyAlignment="1">
      <alignment horizontal="left"/>
    </xf>
    <xf numFmtId="0" fontId="38" fillId="18" borderId="0" xfId="35" applyFont="1" applyFill="1" applyBorder="1"/>
    <xf numFmtId="0" fontId="4" fillId="18" borderId="0" xfId="35" applyFont="1" applyFill="1" applyBorder="1" applyAlignment="1"/>
    <xf numFmtId="0" fontId="38" fillId="18" borderId="0" xfId="35" applyFont="1" applyFill="1" applyBorder="1" applyAlignment="1">
      <alignment wrapText="1"/>
    </xf>
    <xf numFmtId="0" fontId="38" fillId="18" borderId="0" xfId="36" applyFont="1" applyFill="1" applyAlignment="1">
      <alignment horizontal="center" vertical="center"/>
    </xf>
    <xf numFmtId="4" fontId="35" fillId="18" borderId="16" xfId="36" applyNumberFormat="1" applyFont="1" applyFill="1" applyBorder="1" applyAlignment="1">
      <alignment wrapText="1"/>
    </xf>
    <xf numFmtId="4" fontId="35" fillId="18" borderId="40" xfId="36" applyNumberFormat="1" applyFont="1" applyFill="1" applyBorder="1" applyAlignment="1">
      <alignment wrapText="1"/>
    </xf>
    <xf numFmtId="0" fontId="35" fillId="18" borderId="40" xfId="0" applyFont="1" applyFill="1" applyBorder="1" applyAlignment="1">
      <alignment horizontal="center" vertical="center" wrapText="1"/>
    </xf>
    <xf numFmtId="0" fontId="35" fillId="18" borderId="40" xfId="36" applyFont="1" applyFill="1" applyBorder="1" applyAlignment="1">
      <alignment horizontal="center" wrapText="1"/>
    </xf>
    <xf numFmtId="3" fontId="35" fillId="18" borderId="40" xfId="36" applyNumberFormat="1" applyFont="1" applyFill="1" applyBorder="1" applyAlignment="1">
      <alignment horizontal="center" wrapText="1"/>
    </xf>
    <xf numFmtId="0" fontId="35" fillId="18" borderId="40" xfId="36" applyFont="1" applyFill="1" applyBorder="1"/>
    <xf numFmtId="165" fontId="35" fillId="18" borderId="40" xfId="36" applyNumberFormat="1" applyFont="1" applyFill="1" applyBorder="1"/>
    <xf numFmtId="2" fontId="35" fillId="18" borderId="40" xfId="36" applyNumberFormat="1" applyFont="1" applyFill="1" applyBorder="1"/>
    <xf numFmtId="4" fontId="35" fillId="18" borderId="42" xfId="36" applyNumberFormat="1" applyFont="1" applyFill="1" applyBorder="1" applyAlignment="1">
      <alignment wrapText="1"/>
    </xf>
    <xf numFmtId="4" fontId="35" fillId="18" borderId="34" xfId="36" applyNumberFormat="1" applyFont="1" applyFill="1" applyBorder="1" applyAlignment="1">
      <alignment wrapText="1"/>
    </xf>
    <xf numFmtId="0" fontId="35" fillId="18" borderId="17" xfId="0" applyFont="1" applyFill="1" applyBorder="1" applyAlignment="1">
      <alignment horizontal="justify"/>
    </xf>
    <xf numFmtId="0" fontId="35" fillId="18" borderId="16" xfId="0" applyFont="1" applyFill="1" applyBorder="1" applyAlignment="1">
      <alignment horizontal="center"/>
    </xf>
    <xf numFmtId="0" fontId="35" fillId="18" borderId="40" xfId="0" applyFont="1" applyFill="1" applyBorder="1" applyAlignment="1">
      <alignment horizontal="center"/>
    </xf>
    <xf numFmtId="0" fontId="35" fillId="18" borderId="50" xfId="0" applyFont="1" applyFill="1" applyBorder="1" applyAlignment="1">
      <alignment horizontal="center"/>
    </xf>
    <xf numFmtId="165" fontId="35" fillId="18" borderId="50" xfId="36" applyNumberFormat="1" applyFont="1" applyFill="1" applyBorder="1"/>
    <xf numFmtId="165" fontId="35" fillId="18" borderId="51" xfId="36" applyNumberFormat="1" applyFont="1" applyFill="1" applyBorder="1"/>
    <xf numFmtId="4" fontId="35" fillId="18" borderId="52" xfId="36" applyNumberFormat="1" applyFont="1" applyFill="1" applyBorder="1" applyAlignment="1">
      <alignment wrapText="1"/>
    </xf>
    <xf numFmtId="0" fontId="35" fillId="18" borderId="50" xfId="0" applyFont="1" applyFill="1" applyBorder="1" applyAlignment="1">
      <alignment horizontal="justify"/>
    </xf>
    <xf numFmtId="0" fontId="35" fillId="18" borderId="50" xfId="36" applyFont="1" applyFill="1" applyBorder="1" applyAlignment="1">
      <alignment horizontal="center" wrapText="1"/>
    </xf>
    <xf numFmtId="4" fontId="5" fillId="18" borderId="50" xfId="36" applyNumberFormat="1" applyFont="1" applyFill="1" applyBorder="1" applyAlignment="1">
      <alignment wrapText="1"/>
    </xf>
    <xf numFmtId="0" fontId="35" fillId="18" borderId="50" xfId="36" applyFont="1" applyFill="1" applyBorder="1"/>
    <xf numFmtId="2" fontId="35" fillId="18" borderId="50" xfId="36" applyNumberFormat="1" applyFont="1" applyFill="1" applyBorder="1"/>
    <xf numFmtId="0" fontId="35" fillId="18" borderId="0" xfId="36" applyFont="1" applyFill="1" applyAlignment="1">
      <alignment horizontal="center" vertical="center" wrapText="1"/>
    </xf>
    <xf numFmtId="0" fontId="5" fillId="18" borderId="34" xfId="35" applyFont="1" applyFill="1" applyBorder="1" applyAlignment="1">
      <alignment horizontal="center" vertical="center" wrapText="1"/>
    </xf>
    <xf numFmtId="0" fontId="35" fillId="18" borderId="6" xfId="0" applyFont="1" applyFill="1" applyBorder="1" applyAlignment="1">
      <alignment horizontal="center" vertical="center" wrapText="1"/>
    </xf>
    <xf numFmtId="0" fontId="5" fillId="18" borderId="17" xfId="35" applyFont="1" applyFill="1" applyBorder="1" applyAlignment="1">
      <alignment horizontal="center" vertical="center" wrapText="1"/>
    </xf>
    <xf numFmtId="0" fontId="5" fillId="18" borderId="17" xfId="38" applyFont="1" applyFill="1" applyBorder="1" applyAlignment="1">
      <alignment horizontal="center" vertical="center" wrapText="1"/>
    </xf>
    <xf numFmtId="165" fontId="35" fillId="18" borderId="32" xfId="38" applyNumberFormat="1" applyFont="1" applyFill="1" applyBorder="1"/>
    <xf numFmtId="0" fontId="5" fillId="18" borderId="28" xfId="35" applyFont="1" applyFill="1" applyBorder="1" applyAlignment="1">
      <alignment horizontal="center" vertical="center" wrapText="1"/>
    </xf>
    <xf numFmtId="0" fontId="51" fillId="18" borderId="0" xfId="35" applyFont="1" applyFill="1"/>
    <xf numFmtId="0" fontId="35" fillId="18" borderId="6" xfId="36" applyFont="1" applyFill="1" applyBorder="1" applyAlignment="1">
      <alignment horizontal="center"/>
    </xf>
    <xf numFmtId="4" fontId="35" fillId="18" borderId="36" xfId="36" applyNumberFormat="1" applyFont="1" applyFill="1" applyBorder="1" applyAlignment="1">
      <alignment wrapText="1"/>
    </xf>
    <xf numFmtId="0" fontId="35" fillId="18" borderId="6" xfId="0" applyFont="1" applyFill="1" applyBorder="1" applyAlignment="1">
      <alignment horizontal="center" vertical="center"/>
    </xf>
    <xf numFmtId="0" fontId="35" fillId="18" borderId="0" xfId="36" applyFont="1" applyFill="1" applyAlignment="1">
      <alignment horizontal="right"/>
    </xf>
    <xf numFmtId="0" fontId="35" fillId="18" borderId="6" xfId="36" applyNumberFormat="1" applyFont="1" applyFill="1" applyBorder="1" applyAlignment="1">
      <alignment horizontal="center" wrapText="1"/>
    </xf>
    <xf numFmtId="49" fontId="35" fillId="18" borderId="6" xfId="36" applyNumberFormat="1" applyFont="1" applyFill="1" applyBorder="1" applyAlignment="1">
      <alignment horizontal="center" vertical="center" wrapText="1"/>
    </xf>
    <xf numFmtId="49" fontId="35" fillId="18" borderId="6" xfId="36" applyNumberFormat="1" applyFont="1" applyFill="1" applyBorder="1" applyAlignment="1">
      <alignment horizontal="center" wrapText="1"/>
    </xf>
    <xf numFmtId="0" fontId="5" fillId="18" borderId="35" xfId="35" applyFont="1" applyFill="1" applyBorder="1" applyAlignment="1">
      <alignment horizontal="center" vertical="center" wrapText="1"/>
    </xf>
    <xf numFmtId="0" fontId="5" fillId="18" borderId="30" xfId="35" applyFont="1" applyFill="1" applyBorder="1" applyAlignment="1">
      <alignment horizontal="center" vertical="center" wrapText="1"/>
    </xf>
    <xf numFmtId="49" fontId="35" fillId="18" borderId="19" xfId="36" applyNumberFormat="1" applyFont="1" applyFill="1" applyBorder="1" applyAlignment="1">
      <alignment horizontal="center" wrapText="1"/>
    </xf>
    <xf numFmtId="0" fontId="35" fillId="18" borderId="19" xfId="36" applyFont="1" applyFill="1" applyBorder="1" applyAlignment="1">
      <alignment horizontal="center"/>
    </xf>
    <xf numFmtId="0" fontId="5" fillId="18" borderId="34" xfId="35" applyFont="1" applyFill="1" applyBorder="1" applyAlignment="1">
      <alignment horizontal="left" vertical="center" wrapText="1"/>
    </xf>
    <xf numFmtId="0" fontId="43" fillId="0" borderId="0" xfId="0" applyFont="1" applyAlignment="1">
      <alignment horizontal="left"/>
    </xf>
    <xf numFmtId="0" fontId="52" fillId="0" borderId="0" xfId="36" applyFont="1" applyAlignment="1">
      <alignment horizontal="left"/>
    </xf>
    <xf numFmtId="0" fontId="52" fillId="18" borderId="0" xfId="36" applyFont="1" applyFill="1" applyAlignment="1">
      <alignment horizontal="left"/>
    </xf>
    <xf numFmtId="0" fontId="5" fillId="18" borderId="0" xfId="36" applyFont="1" applyFill="1" applyAlignment="1">
      <alignment horizontal="left"/>
    </xf>
    <xf numFmtId="0" fontId="43" fillId="18" borderId="0" xfId="0" applyFont="1" applyFill="1" applyAlignment="1">
      <alignment horizontal="left"/>
    </xf>
  </cellXfs>
  <cellStyles count="71">
    <cellStyle name="Accent1" xfId="1" xr:uid="{00000000-0005-0000-0000-000000000000}"/>
    <cellStyle name="Accent2" xfId="2" xr:uid="{00000000-0005-0000-0000-000001000000}"/>
    <cellStyle name="Accent3" xfId="3" xr:uid="{00000000-0005-0000-0000-000002000000}"/>
    <cellStyle name="Accent4" xfId="4" xr:uid="{00000000-0005-0000-0000-000003000000}"/>
    <cellStyle name="Accent5" xfId="5" xr:uid="{00000000-0005-0000-0000-000004000000}"/>
    <cellStyle name="Accent6" xfId="6" xr:uid="{00000000-0005-0000-0000-000005000000}"/>
    <cellStyle name="Bad" xfId="7" xr:uid="{00000000-0005-0000-0000-000006000000}"/>
    <cellStyle name="Calculation" xfId="8" xr:uid="{00000000-0005-0000-0000-000007000000}"/>
    <cellStyle name="Check Cell" xfId="9" xr:uid="{00000000-0005-0000-0000-000008000000}"/>
    <cellStyle name="Default 1" xfId="10" xr:uid="{00000000-0005-0000-0000-000009000000}"/>
    <cellStyle name="Euro" xfId="11" xr:uid="{00000000-0005-0000-0000-00000A000000}"/>
    <cellStyle name="Euro 2" xfId="12" xr:uid="{00000000-0005-0000-0000-00000B000000}"/>
    <cellStyle name="Euro_List1" xfId="13" xr:uid="{00000000-0005-0000-0000-00000C000000}"/>
    <cellStyle name="Explanatory Text" xfId="14" xr:uid="{00000000-0005-0000-0000-00000D000000}"/>
    <cellStyle name="Graphics" xfId="15" xr:uid="{00000000-0005-0000-0000-00000E000000}"/>
    <cellStyle name="Gut" xfId="16" xr:uid="{00000000-0005-0000-0000-00000F000000}"/>
    <cellStyle name="Heading 1" xfId="17" xr:uid="{00000000-0005-0000-0000-000010000000}"/>
    <cellStyle name="Heading 2" xfId="18" xr:uid="{00000000-0005-0000-0000-000011000000}"/>
    <cellStyle name="Heading 3" xfId="19" xr:uid="{00000000-0005-0000-0000-000012000000}"/>
    <cellStyle name="Heading 4" xfId="20" xr:uid="{00000000-0005-0000-0000-000013000000}"/>
    <cellStyle name="Heading1 1" xfId="21" xr:uid="{00000000-0005-0000-0000-000014000000}"/>
    <cellStyle name="Input" xfId="22" xr:uid="{00000000-0005-0000-0000-000015000000}"/>
    <cellStyle name="JN-naslov" xfId="23" xr:uid="{00000000-0005-0000-0000-000016000000}"/>
    <cellStyle name="JN-naslov tabele" xfId="24" xr:uid="{00000000-0005-0000-0000-000017000000}"/>
    <cellStyle name="JN-naslov_List1" xfId="25" xr:uid="{00000000-0005-0000-0000-000018000000}"/>
    <cellStyle name="JN-navadno" xfId="26" xr:uid="{00000000-0005-0000-0000-000019000000}"/>
    <cellStyle name="JN-tabela" xfId="27" xr:uid="{00000000-0005-0000-0000-00001A000000}"/>
    <cellStyle name="Linked Cell" xfId="28" xr:uid="{00000000-0005-0000-0000-00001B000000}"/>
    <cellStyle name="Naslov 1" xfId="29" xr:uid="{00000000-0005-0000-0000-00001C000000}"/>
    <cellStyle name="Naslov 2" xfId="30" xr:uid="{00000000-0005-0000-0000-00001D000000}"/>
    <cellStyle name="Naslov 3" xfId="31" xr:uid="{00000000-0005-0000-0000-00001E000000}"/>
    <cellStyle name="Naslov 4" xfId="32" xr:uid="{00000000-0005-0000-0000-00001F000000}"/>
    <cellStyle name="Naslov 5" xfId="33" xr:uid="{00000000-0005-0000-0000-000020000000}"/>
    <cellStyle name="Navadno" xfId="0" builtinId="0"/>
    <cellStyle name="Navadno 2" xfId="34" xr:uid="{00000000-0005-0000-0000-000022000000}"/>
    <cellStyle name="Navadno_List1" xfId="35" xr:uid="{00000000-0005-0000-0000-000023000000}"/>
    <cellStyle name="Navadno_Medicinsko potrošni material 2017-predračun zadnji" xfId="36" xr:uid="{00000000-0005-0000-0000-000024000000}"/>
    <cellStyle name="Navadno_SKLOP 04-OP.POTR.MATERIAL" xfId="37" xr:uid="{00000000-0005-0000-0000-000025000000}"/>
    <cellStyle name="Navadno_Zaščita,razkužev.,osebna nega" xfId="38" xr:uid="{00000000-0005-0000-0000-000026000000}"/>
    <cellStyle name="Neutral" xfId="39" xr:uid="{00000000-0005-0000-0000-000027000000}"/>
    <cellStyle name="Nevtralno" xfId="40" xr:uid="{00000000-0005-0000-0000-000028000000}"/>
    <cellStyle name="Normal 2" xfId="41" xr:uid="{00000000-0005-0000-0000-000029000000}"/>
    <cellStyle name="Note" xfId="42" xr:uid="{00000000-0005-0000-0000-00002A000000}"/>
    <cellStyle name="Opomba" xfId="43" xr:uid="{00000000-0005-0000-0000-00002B000000}"/>
    <cellStyle name="Opomba 2" xfId="44" xr:uid="{00000000-0005-0000-0000-00002C000000}"/>
    <cellStyle name="Pojasnjevalno besedilo" xfId="45" xr:uid="{00000000-0005-0000-0000-00002D000000}"/>
    <cellStyle name="Poudarek1" xfId="46" xr:uid="{00000000-0005-0000-0000-00002E000000}"/>
    <cellStyle name="Poudarek2" xfId="47" xr:uid="{00000000-0005-0000-0000-00002F000000}"/>
    <cellStyle name="Poudarek3" xfId="48" xr:uid="{00000000-0005-0000-0000-000030000000}"/>
    <cellStyle name="Poudarek4" xfId="49" xr:uid="{00000000-0005-0000-0000-000031000000}"/>
    <cellStyle name="Poudarek5" xfId="50" xr:uid="{00000000-0005-0000-0000-000032000000}"/>
    <cellStyle name="Poudarek6" xfId="51" xr:uid="{00000000-0005-0000-0000-000033000000}"/>
    <cellStyle name="Povezana celica" xfId="52" xr:uid="{00000000-0005-0000-0000-000034000000}"/>
    <cellStyle name="Preveri celico" xfId="53" xr:uid="{00000000-0005-0000-0000-000035000000}"/>
    <cellStyle name="Računanje" xfId="54" xr:uid="{00000000-0005-0000-0000-000036000000}"/>
    <cellStyle name="Result 1" xfId="55" xr:uid="{00000000-0005-0000-0000-000037000000}"/>
    <cellStyle name="Result2 1" xfId="56" xr:uid="{00000000-0005-0000-0000-000038000000}"/>
    <cellStyle name="Slabo" xfId="57" xr:uid="{00000000-0005-0000-0000-000039000000}"/>
    <cellStyle name="Total" xfId="58" xr:uid="{00000000-0005-0000-0000-00003A000000}"/>
    <cellStyle name="Überschrift" xfId="59" xr:uid="{00000000-0005-0000-0000-00003B000000}"/>
    <cellStyle name="Überschrift 1" xfId="60" xr:uid="{00000000-0005-0000-0000-00003C000000}"/>
    <cellStyle name="Überschrift 2" xfId="61" xr:uid="{00000000-0005-0000-0000-00003D000000}"/>
    <cellStyle name="Überschrift 3" xfId="62" xr:uid="{00000000-0005-0000-0000-00003E000000}"/>
    <cellStyle name="Überschrift 4" xfId="63" xr:uid="{00000000-0005-0000-0000-00003F000000}"/>
    <cellStyle name="Überschrift_List1" xfId="64" xr:uid="{00000000-0005-0000-0000-000040000000}"/>
    <cellStyle name="Vejica 2" xfId="65" xr:uid="{00000000-0005-0000-0000-000041000000}"/>
    <cellStyle name="Verknüpfte Zelle" xfId="66" xr:uid="{00000000-0005-0000-0000-000042000000}"/>
    <cellStyle name="Vnos" xfId="67" xr:uid="{00000000-0005-0000-0000-000043000000}"/>
    <cellStyle name="Vsota" xfId="68" xr:uid="{00000000-0005-0000-0000-000044000000}"/>
    <cellStyle name="Warnender Text" xfId="69" xr:uid="{00000000-0005-0000-0000-000045000000}"/>
    <cellStyle name="Zelle überprüfen" xfId="70" xr:uid="{00000000-0005-0000-0000-000046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323850</xdr:colOff>
      <xdr:row>0</xdr:row>
      <xdr:rowOff>0</xdr:rowOff>
    </xdr:from>
    <xdr:to>
      <xdr:col>1</xdr:col>
      <xdr:colOff>581025</xdr:colOff>
      <xdr:row>4</xdr:row>
      <xdr:rowOff>66675</xdr:rowOff>
    </xdr:to>
    <xdr:pic>
      <xdr:nvPicPr>
        <xdr:cNvPr id="1920" name="Picture 2">
          <a:extLst>
            <a:ext uri="{FF2B5EF4-FFF2-40B4-BE49-F238E27FC236}">
              <a16:creationId xmlns:a16="http://schemas.microsoft.com/office/drawing/2014/main" id="{00000000-0008-0000-0000-00008007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23850" y="0"/>
          <a:ext cx="847725" cy="8763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4</xdr:col>
      <xdr:colOff>1284817</xdr:colOff>
      <xdr:row>9</xdr:row>
      <xdr:rowOff>458259</xdr:rowOff>
    </xdr:from>
    <xdr:ext cx="183583" cy="264560"/>
    <xdr:sp macro="" textlink="">
      <xdr:nvSpPr>
        <xdr:cNvPr id="2" name="PoljeZBesedilom 1">
          <a:extLst>
            <a:ext uri="{FF2B5EF4-FFF2-40B4-BE49-F238E27FC236}">
              <a16:creationId xmlns:a16="http://schemas.microsoft.com/office/drawing/2014/main" id="{00000000-0008-0000-0400-000002000000}"/>
            </a:ext>
          </a:extLst>
        </xdr:cNvPr>
        <xdr:cNvSpPr txBox="1"/>
      </xdr:nvSpPr>
      <xdr:spPr>
        <a:xfrm>
          <a:off x="7960651" y="28930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1284817</xdr:colOff>
      <xdr:row>9</xdr:row>
      <xdr:rowOff>458259</xdr:rowOff>
    </xdr:from>
    <xdr:ext cx="183583" cy="264560"/>
    <xdr:sp macro="" textlink="">
      <xdr:nvSpPr>
        <xdr:cNvPr id="3" name="PoljeZBesedilom 1">
          <a:extLst>
            <a:ext uri="{FF2B5EF4-FFF2-40B4-BE49-F238E27FC236}">
              <a16:creationId xmlns:a16="http://schemas.microsoft.com/office/drawing/2014/main" id="{00000000-0008-0000-0400-000003000000}"/>
            </a:ext>
          </a:extLst>
        </xdr:cNvPr>
        <xdr:cNvSpPr txBox="1"/>
      </xdr:nvSpPr>
      <xdr:spPr>
        <a:xfrm>
          <a:off x="7960651" y="28930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1284817</xdr:colOff>
      <xdr:row>9</xdr:row>
      <xdr:rowOff>458259</xdr:rowOff>
    </xdr:from>
    <xdr:ext cx="183583" cy="264560"/>
    <xdr:sp macro="" textlink="">
      <xdr:nvSpPr>
        <xdr:cNvPr id="4" name="PoljeZBesedilom 1">
          <a:extLst>
            <a:ext uri="{FF2B5EF4-FFF2-40B4-BE49-F238E27FC236}">
              <a16:creationId xmlns:a16="http://schemas.microsoft.com/office/drawing/2014/main" id="{00000000-0008-0000-0400-000004000000}"/>
            </a:ext>
          </a:extLst>
        </xdr:cNvPr>
        <xdr:cNvSpPr txBox="1"/>
      </xdr:nvSpPr>
      <xdr:spPr>
        <a:xfrm>
          <a:off x="7960651" y="28930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1284817</xdr:colOff>
      <xdr:row>9</xdr:row>
      <xdr:rowOff>458259</xdr:rowOff>
    </xdr:from>
    <xdr:ext cx="183583" cy="264560"/>
    <xdr:sp macro="" textlink="">
      <xdr:nvSpPr>
        <xdr:cNvPr id="5" name="PoljeZBesedilom 1">
          <a:extLst>
            <a:ext uri="{FF2B5EF4-FFF2-40B4-BE49-F238E27FC236}">
              <a16:creationId xmlns:a16="http://schemas.microsoft.com/office/drawing/2014/main" id="{00000000-0008-0000-0400-000005000000}"/>
            </a:ext>
          </a:extLst>
        </xdr:cNvPr>
        <xdr:cNvSpPr txBox="1"/>
      </xdr:nvSpPr>
      <xdr:spPr>
        <a:xfrm>
          <a:off x="7960651" y="28930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1284817</xdr:colOff>
      <xdr:row>9</xdr:row>
      <xdr:rowOff>458259</xdr:rowOff>
    </xdr:from>
    <xdr:ext cx="183583" cy="264560"/>
    <xdr:sp macro="" textlink="">
      <xdr:nvSpPr>
        <xdr:cNvPr id="6" name="PoljeZBesedilom 1">
          <a:extLst>
            <a:ext uri="{FF2B5EF4-FFF2-40B4-BE49-F238E27FC236}">
              <a16:creationId xmlns:a16="http://schemas.microsoft.com/office/drawing/2014/main" id="{00000000-0008-0000-0400-000006000000}"/>
            </a:ext>
          </a:extLst>
        </xdr:cNvPr>
        <xdr:cNvSpPr txBox="1"/>
      </xdr:nvSpPr>
      <xdr:spPr>
        <a:xfrm>
          <a:off x="7960651" y="28930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1279525</xdr:colOff>
      <xdr:row>29</xdr:row>
      <xdr:rowOff>3009</xdr:rowOff>
    </xdr:from>
    <xdr:ext cx="184731" cy="264560"/>
    <xdr:sp macro="" textlink="">
      <xdr:nvSpPr>
        <xdr:cNvPr id="2" name="PoljeZBesedilom 1">
          <a:extLst>
            <a:ext uri="{FF2B5EF4-FFF2-40B4-BE49-F238E27FC236}">
              <a16:creationId xmlns:a16="http://schemas.microsoft.com/office/drawing/2014/main" id="{00000000-0008-0000-0500-000002000000}"/>
            </a:ext>
          </a:extLst>
        </xdr:cNvPr>
        <xdr:cNvSpPr txBox="1"/>
      </xdr:nvSpPr>
      <xdr:spPr>
        <a:xfrm>
          <a:off x="4746625" y="772778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27951</xdr:rowOff>
    </xdr:from>
    <xdr:ext cx="184731" cy="264560"/>
    <xdr:sp macro="" textlink="">
      <xdr:nvSpPr>
        <xdr:cNvPr id="3" name="PoljeZBesedilom 1">
          <a:extLst>
            <a:ext uri="{FF2B5EF4-FFF2-40B4-BE49-F238E27FC236}">
              <a16:creationId xmlns:a16="http://schemas.microsoft.com/office/drawing/2014/main" id="{00000000-0008-0000-0500-000003000000}"/>
            </a:ext>
          </a:extLst>
        </xdr:cNvPr>
        <xdr:cNvSpPr txBox="1"/>
      </xdr:nvSpPr>
      <xdr:spPr>
        <a:xfrm>
          <a:off x="4746625" y="30283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27951</xdr:rowOff>
    </xdr:from>
    <xdr:ext cx="184731" cy="264560"/>
    <xdr:sp macro="" textlink="">
      <xdr:nvSpPr>
        <xdr:cNvPr id="4" name="PoljeZBesedilom 1">
          <a:extLst>
            <a:ext uri="{FF2B5EF4-FFF2-40B4-BE49-F238E27FC236}">
              <a16:creationId xmlns:a16="http://schemas.microsoft.com/office/drawing/2014/main" id="{00000000-0008-0000-0500-000004000000}"/>
            </a:ext>
          </a:extLst>
        </xdr:cNvPr>
        <xdr:cNvSpPr txBox="1"/>
      </xdr:nvSpPr>
      <xdr:spPr>
        <a:xfrm>
          <a:off x="4746625" y="30283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27951</xdr:rowOff>
    </xdr:from>
    <xdr:ext cx="184731" cy="264560"/>
    <xdr:sp macro="" textlink="">
      <xdr:nvSpPr>
        <xdr:cNvPr id="5" name="PoljeZBesedilom 1">
          <a:extLst>
            <a:ext uri="{FF2B5EF4-FFF2-40B4-BE49-F238E27FC236}">
              <a16:creationId xmlns:a16="http://schemas.microsoft.com/office/drawing/2014/main" id="{00000000-0008-0000-0500-000005000000}"/>
            </a:ext>
          </a:extLst>
        </xdr:cNvPr>
        <xdr:cNvSpPr txBox="1"/>
      </xdr:nvSpPr>
      <xdr:spPr>
        <a:xfrm>
          <a:off x="4746625" y="30283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27951</xdr:rowOff>
    </xdr:from>
    <xdr:ext cx="184731" cy="264560"/>
    <xdr:sp macro="" textlink="">
      <xdr:nvSpPr>
        <xdr:cNvPr id="6" name="PoljeZBesedilom 1">
          <a:extLst>
            <a:ext uri="{FF2B5EF4-FFF2-40B4-BE49-F238E27FC236}">
              <a16:creationId xmlns:a16="http://schemas.microsoft.com/office/drawing/2014/main" id="{00000000-0008-0000-0500-000006000000}"/>
            </a:ext>
          </a:extLst>
        </xdr:cNvPr>
        <xdr:cNvSpPr txBox="1"/>
      </xdr:nvSpPr>
      <xdr:spPr>
        <a:xfrm>
          <a:off x="4746625" y="30283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27951</xdr:rowOff>
    </xdr:from>
    <xdr:ext cx="73892" cy="198420"/>
    <xdr:sp macro="" textlink="">
      <xdr:nvSpPr>
        <xdr:cNvPr id="7" name="PoljeZBesedilom 1">
          <a:extLst>
            <a:ext uri="{FF2B5EF4-FFF2-40B4-BE49-F238E27FC236}">
              <a16:creationId xmlns:a16="http://schemas.microsoft.com/office/drawing/2014/main" id="{00000000-0008-0000-0500-000007000000}"/>
            </a:ext>
          </a:extLst>
        </xdr:cNvPr>
        <xdr:cNvSpPr txBox="1"/>
      </xdr:nvSpPr>
      <xdr:spPr>
        <a:xfrm>
          <a:off x="4746625" y="30283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GB"/>
        </a:p>
      </xdr:txBody>
    </xdr:sp>
    <xdr:clientData/>
  </xdr:oneCellAnchor>
  <xdr:oneCellAnchor>
    <xdr:from>
      <xdr:col>1</xdr:col>
      <xdr:colOff>1279525</xdr:colOff>
      <xdr:row>18</xdr:row>
      <xdr:rowOff>6917</xdr:rowOff>
    </xdr:from>
    <xdr:ext cx="189423" cy="264560"/>
    <xdr:sp macro="" textlink="">
      <xdr:nvSpPr>
        <xdr:cNvPr id="8" name="PoljeZBesedilom 1">
          <a:extLst>
            <a:ext uri="{FF2B5EF4-FFF2-40B4-BE49-F238E27FC236}">
              <a16:creationId xmlns:a16="http://schemas.microsoft.com/office/drawing/2014/main" id="{00000000-0008-0000-0500-000008000000}"/>
            </a:ext>
          </a:extLst>
        </xdr:cNvPr>
        <xdr:cNvSpPr txBox="1"/>
      </xdr:nvSpPr>
      <xdr:spPr>
        <a:xfrm>
          <a:off x="4744244" y="47991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18</xdr:row>
      <xdr:rowOff>6917</xdr:rowOff>
    </xdr:from>
    <xdr:ext cx="189423" cy="264560"/>
    <xdr:sp macro="" textlink="">
      <xdr:nvSpPr>
        <xdr:cNvPr id="9" name="PoljeZBesedilom 1">
          <a:extLst>
            <a:ext uri="{FF2B5EF4-FFF2-40B4-BE49-F238E27FC236}">
              <a16:creationId xmlns:a16="http://schemas.microsoft.com/office/drawing/2014/main" id="{00000000-0008-0000-0500-000009000000}"/>
            </a:ext>
          </a:extLst>
        </xdr:cNvPr>
        <xdr:cNvSpPr txBox="1"/>
      </xdr:nvSpPr>
      <xdr:spPr>
        <a:xfrm>
          <a:off x="4744244" y="47991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18</xdr:row>
      <xdr:rowOff>6917</xdr:rowOff>
    </xdr:from>
    <xdr:ext cx="189423" cy="264560"/>
    <xdr:sp macro="" textlink="">
      <xdr:nvSpPr>
        <xdr:cNvPr id="10" name="PoljeZBesedilom 1">
          <a:extLst>
            <a:ext uri="{FF2B5EF4-FFF2-40B4-BE49-F238E27FC236}">
              <a16:creationId xmlns:a16="http://schemas.microsoft.com/office/drawing/2014/main" id="{00000000-0008-0000-0500-00000A000000}"/>
            </a:ext>
          </a:extLst>
        </xdr:cNvPr>
        <xdr:cNvSpPr txBox="1"/>
      </xdr:nvSpPr>
      <xdr:spPr>
        <a:xfrm>
          <a:off x="4744244" y="47991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18</xdr:row>
      <xdr:rowOff>6917</xdr:rowOff>
    </xdr:from>
    <xdr:ext cx="189423" cy="264560"/>
    <xdr:sp macro="" textlink="">
      <xdr:nvSpPr>
        <xdr:cNvPr id="11" name="PoljeZBesedilom 1">
          <a:extLst>
            <a:ext uri="{FF2B5EF4-FFF2-40B4-BE49-F238E27FC236}">
              <a16:creationId xmlns:a16="http://schemas.microsoft.com/office/drawing/2014/main" id="{00000000-0008-0000-0500-00000B000000}"/>
            </a:ext>
          </a:extLst>
        </xdr:cNvPr>
        <xdr:cNvSpPr txBox="1"/>
      </xdr:nvSpPr>
      <xdr:spPr>
        <a:xfrm>
          <a:off x="4744244" y="47991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18</xdr:row>
      <xdr:rowOff>6917</xdr:rowOff>
    </xdr:from>
    <xdr:ext cx="189423" cy="264560"/>
    <xdr:sp macro="" textlink="">
      <xdr:nvSpPr>
        <xdr:cNvPr id="12" name="PoljeZBesedilom 1">
          <a:extLst>
            <a:ext uri="{FF2B5EF4-FFF2-40B4-BE49-F238E27FC236}">
              <a16:creationId xmlns:a16="http://schemas.microsoft.com/office/drawing/2014/main" id="{00000000-0008-0000-0500-00000C000000}"/>
            </a:ext>
          </a:extLst>
        </xdr:cNvPr>
        <xdr:cNvSpPr txBox="1"/>
      </xdr:nvSpPr>
      <xdr:spPr>
        <a:xfrm>
          <a:off x="4744244" y="47991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1276350</xdr:colOff>
      <xdr:row>13</xdr:row>
      <xdr:rowOff>15251</xdr:rowOff>
    </xdr:from>
    <xdr:ext cx="184731" cy="264560"/>
    <xdr:sp macro="" textlink="">
      <xdr:nvSpPr>
        <xdr:cNvPr id="2" name="PoljeZBesedilom 1">
          <a:extLst>
            <a:ext uri="{FF2B5EF4-FFF2-40B4-BE49-F238E27FC236}">
              <a16:creationId xmlns:a16="http://schemas.microsoft.com/office/drawing/2014/main" id="{00000000-0008-0000-0600-000002000000}"/>
            </a:ext>
          </a:extLst>
        </xdr:cNvPr>
        <xdr:cNvSpPr txBox="1"/>
      </xdr:nvSpPr>
      <xdr:spPr>
        <a:xfrm>
          <a:off x="4743450" y="30156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15251</xdr:rowOff>
    </xdr:from>
    <xdr:ext cx="184731" cy="264560"/>
    <xdr:sp macro="" textlink="">
      <xdr:nvSpPr>
        <xdr:cNvPr id="3" name="PoljeZBesedilom 1">
          <a:extLst>
            <a:ext uri="{FF2B5EF4-FFF2-40B4-BE49-F238E27FC236}">
              <a16:creationId xmlns:a16="http://schemas.microsoft.com/office/drawing/2014/main" id="{00000000-0008-0000-0600-000003000000}"/>
            </a:ext>
          </a:extLst>
        </xdr:cNvPr>
        <xdr:cNvSpPr txBox="1"/>
      </xdr:nvSpPr>
      <xdr:spPr>
        <a:xfrm>
          <a:off x="4743450" y="30156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15251</xdr:rowOff>
    </xdr:from>
    <xdr:ext cx="184731" cy="264560"/>
    <xdr:sp macro="" textlink="">
      <xdr:nvSpPr>
        <xdr:cNvPr id="4" name="PoljeZBesedilom 1">
          <a:extLst>
            <a:ext uri="{FF2B5EF4-FFF2-40B4-BE49-F238E27FC236}">
              <a16:creationId xmlns:a16="http://schemas.microsoft.com/office/drawing/2014/main" id="{00000000-0008-0000-0600-000004000000}"/>
            </a:ext>
          </a:extLst>
        </xdr:cNvPr>
        <xdr:cNvSpPr txBox="1"/>
      </xdr:nvSpPr>
      <xdr:spPr>
        <a:xfrm>
          <a:off x="4743450" y="30156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15251</xdr:rowOff>
    </xdr:from>
    <xdr:ext cx="184731" cy="264560"/>
    <xdr:sp macro="" textlink="">
      <xdr:nvSpPr>
        <xdr:cNvPr id="5" name="PoljeZBesedilom 1">
          <a:extLst>
            <a:ext uri="{FF2B5EF4-FFF2-40B4-BE49-F238E27FC236}">
              <a16:creationId xmlns:a16="http://schemas.microsoft.com/office/drawing/2014/main" id="{00000000-0008-0000-0600-000005000000}"/>
            </a:ext>
          </a:extLst>
        </xdr:cNvPr>
        <xdr:cNvSpPr txBox="1"/>
      </xdr:nvSpPr>
      <xdr:spPr>
        <a:xfrm>
          <a:off x="4743450" y="30156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15251</xdr:rowOff>
    </xdr:from>
    <xdr:ext cx="184731" cy="264560"/>
    <xdr:sp macro="" textlink="">
      <xdr:nvSpPr>
        <xdr:cNvPr id="6" name="PoljeZBesedilom 1">
          <a:extLst>
            <a:ext uri="{FF2B5EF4-FFF2-40B4-BE49-F238E27FC236}">
              <a16:creationId xmlns:a16="http://schemas.microsoft.com/office/drawing/2014/main" id="{00000000-0008-0000-0600-000006000000}"/>
            </a:ext>
          </a:extLst>
        </xdr:cNvPr>
        <xdr:cNvSpPr txBox="1"/>
      </xdr:nvSpPr>
      <xdr:spPr>
        <a:xfrm>
          <a:off x="4743450" y="30156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1276350</xdr:colOff>
      <xdr:row>12</xdr:row>
      <xdr:rowOff>24776</xdr:rowOff>
    </xdr:from>
    <xdr:ext cx="184731" cy="264560"/>
    <xdr:sp macro="" textlink="">
      <xdr:nvSpPr>
        <xdr:cNvPr id="2" name="PoljeZBesedilom 1">
          <a:extLst>
            <a:ext uri="{FF2B5EF4-FFF2-40B4-BE49-F238E27FC236}">
              <a16:creationId xmlns:a16="http://schemas.microsoft.com/office/drawing/2014/main" id="{00000000-0008-0000-0700-000002000000}"/>
            </a:ext>
          </a:extLst>
        </xdr:cNvPr>
        <xdr:cNvSpPr txBox="1"/>
      </xdr:nvSpPr>
      <xdr:spPr>
        <a:xfrm>
          <a:off x="4772025" y="270130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12</xdr:row>
      <xdr:rowOff>24776</xdr:rowOff>
    </xdr:from>
    <xdr:ext cx="184731" cy="264560"/>
    <xdr:sp macro="" textlink="">
      <xdr:nvSpPr>
        <xdr:cNvPr id="3" name="PoljeZBesedilom 1">
          <a:extLst>
            <a:ext uri="{FF2B5EF4-FFF2-40B4-BE49-F238E27FC236}">
              <a16:creationId xmlns:a16="http://schemas.microsoft.com/office/drawing/2014/main" id="{00000000-0008-0000-0700-000003000000}"/>
            </a:ext>
          </a:extLst>
        </xdr:cNvPr>
        <xdr:cNvSpPr txBox="1"/>
      </xdr:nvSpPr>
      <xdr:spPr>
        <a:xfrm>
          <a:off x="4772025" y="270130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12</xdr:row>
      <xdr:rowOff>24776</xdr:rowOff>
    </xdr:from>
    <xdr:ext cx="184731" cy="264560"/>
    <xdr:sp macro="" textlink="">
      <xdr:nvSpPr>
        <xdr:cNvPr id="4" name="PoljeZBesedilom 1">
          <a:extLst>
            <a:ext uri="{FF2B5EF4-FFF2-40B4-BE49-F238E27FC236}">
              <a16:creationId xmlns:a16="http://schemas.microsoft.com/office/drawing/2014/main" id="{00000000-0008-0000-0700-000004000000}"/>
            </a:ext>
          </a:extLst>
        </xdr:cNvPr>
        <xdr:cNvSpPr txBox="1"/>
      </xdr:nvSpPr>
      <xdr:spPr>
        <a:xfrm>
          <a:off x="4772025" y="270130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12</xdr:row>
      <xdr:rowOff>24776</xdr:rowOff>
    </xdr:from>
    <xdr:ext cx="184731" cy="264560"/>
    <xdr:sp macro="" textlink="">
      <xdr:nvSpPr>
        <xdr:cNvPr id="5" name="PoljeZBesedilom 1">
          <a:extLst>
            <a:ext uri="{FF2B5EF4-FFF2-40B4-BE49-F238E27FC236}">
              <a16:creationId xmlns:a16="http://schemas.microsoft.com/office/drawing/2014/main" id="{00000000-0008-0000-0700-000005000000}"/>
            </a:ext>
          </a:extLst>
        </xdr:cNvPr>
        <xdr:cNvSpPr txBox="1"/>
      </xdr:nvSpPr>
      <xdr:spPr>
        <a:xfrm>
          <a:off x="4772025" y="270130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12</xdr:row>
      <xdr:rowOff>24776</xdr:rowOff>
    </xdr:from>
    <xdr:ext cx="184731" cy="264560"/>
    <xdr:sp macro="" textlink="">
      <xdr:nvSpPr>
        <xdr:cNvPr id="6" name="PoljeZBesedilom 1">
          <a:extLst>
            <a:ext uri="{FF2B5EF4-FFF2-40B4-BE49-F238E27FC236}">
              <a16:creationId xmlns:a16="http://schemas.microsoft.com/office/drawing/2014/main" id="{00000000-0008-0000-0700-000006000000}"/>
            </a:ext>
          </a:extLst>
        </xdr:cNvPr>
        <xdr:cNvSpPr txBox="1"/>
      </xdr:nvSpPr>
      <xdr:spPr>
        <a:xfrm>
          <a:off x="4772025" y="270130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1276350</xdr:colOff>
      <xdr:row>12</xdr:row>
      <xdr:rowOff>24776</xdr:rowOff>
    </xdr:from>
    <xdr:ext cx="184731" cy="264560"/>
    <xdr:sp macro="" textlink="">
      <xdr:nvSpPr>
        <xdr:cNvPr id="2" name="PoljeZBesedilom 1">
          <a:extLst>
            <a:ext uri="{FF2B5EF4-FFF2-40B4-BE49-F238E27FC236}">
              <a16:creationId xmlns:a16="http://schemas.microsoft.com/office/drawing/2014/main" id="{00000000-0008-0000-0800-000002000000}"/>
            </a:ext>
          </a:extLst>
        </xdr:cNvPr>
        <xdr:cNvSpPr txBox="1"/>
      </xdr:nvSpPr>
      <xdr:spPr>
        <a:xfrm>
          <a:off x="4772025" y="27298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12</xdr:row>
      <xdr:rowOff>24776</xdr:rowOff>
    </xdr:from>
    <xdr:ext cx="184731" cy="264560"/>
    <xdr:sp macro="" textlink="">
      <xdr:nvSpPr>
        <xdr:cNvPr id="3" name="PoljeZBesedilom 1">
          <a:extLst>
            <a:ext uri="{FF2B5EF4-FFF2-40B4-BE49-F238E27FC236}">
              <a16:creationId xmlns:a16="http://schemas.microsoft.com/office/drawing/2014/main" id="{00000000-0008-0000-0800-000003000000}"/>
            </a:ext>
          </a:extLst>
        </xdr:cNvPr>
        <xdr:cNvSpPr txBox="1"/>
      </xdr:nvSpPr>
      <xdr:spPr>
        <a:xfrm>
          <a:off x="4772025" y="27298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12</xdr:row>
      <xdr:rowOff>24776</xdr:rowOff>
    </xdr:from>
    <xdr:ext cx="184731" cy="264560"/>
    <xdr:sp macro="" textlink="">
      <xdr:nvSpPr>
        <xdr:cNvPr id="4" name="PoljeZBesedilom 1">
          <a:extLst>
            <a:ext uri="{FF2B5EF4-FFF2-40B4-BE49-F238E27FC236}">
              <a16:creationId xmlns:a16="http://schemas.microsoft.com/office/drawing/2014/main" id="{00000000-0008-0000-0800-000004000000}"/>
            </a:ext>
          </a:extLst>
        </xdr:cNvPr>
        <xdr:cNvSpPr txBox="1"/>
      </xdr:nvSpPr>
      <xdr:spPr>
        <a:xfrm>
          <a:off x="4772025" y="27298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12</xdr:row>
      <xdr:rowOff>24776</xdr:rowOff>
    </xdr:from>
    <xdr:ext cx="184731" cy="264560"/>
    <xdr:sp macro="" textlink="">
      <xdr:nvSpPr>
        <xdr:cNvPr id="5" name="PoljeZBesedilom 1">
          <a:extLst>
            <a:ext uri="{FF2B5EF4-FFF2-40B4-BE49-F238E27FC236}">
              <a16:creationId xmlns:a16="http://schemas.microsoft.com/office/drawing/2014/main" id="{00000000-0008-0000-0800-000005000000}"/>
            </a:ext>
          </a:extLst>
        </xdr:cNvPr>
        <xdr:cNvSpPr txBox="1"/>
      </xdr:nvSpPr>
      <xdr:spPr>
        <a:xfrm>
          <a:off x="4772025" y="27298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12</xdr:row>
      <xdr:rowOff>24776</xdr:rowOff>
    </xdr:from>
    <xdr:ext cx="184731" cy="264560"/>
    <xdr:sp macro="" textlink="">
      <xdr:nvSpPr>
        <xdr:cNvPr id="6" name="PoljeZBesedilom 1">
          <a:extLst>
            <a:ext uri="{FF2B5EF4-FFF2-40B4-BE49-F238E27FC236}">
              <a16:creationId xmlns:a16="http://schemas.microsoft.com/office/drawing/2014/main" id="{00000000-0008-0000-0800-000006000000}"/>
            </a:ext>
          </a:extLst>
        </xdr:cNvPr>
        <xdr:cNvSpPr txBox="1"/>
      </xdr:nvSpPr>
      <xdr:spPr>
        <a:xfrm>
          <a:off x="4772025" y="27298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xdr:col>
      <xdr:colOff>1276350</xdr:colOff>
      <xdr:row>13</xdr:row>
      <xdr:rowOff>24776</xdr:rowOff>
    </xdr:from>
    <xdr:ext cx="184731" cy="264560"/>
    <xdr:sp macro="" textlink="">
      <xdr:nvSpPr>
        <xdr:cNvPr id="2" name="PoljeZBesedilom 1">
          <a:extLst>
            <a:ext uri="{FF2B5EF4-FFF2-40B4-BE49-F238E27FC236}">
              <a16:creationId xmlns:a16="http://schemas.microsoft.com/office/drawing/2014/main" id="{00000000-0008-0000-0900-000002000000}"/>
            </a:ext>
          </a:extLst>
        </xdr:cNvPr>
        <xdr:cNvSpPr txBox="1"/>
      </xdr:nvSpPr>
      <xdr:spPr>
        <a:xfrm>
          <a:off x="4838700" y="29013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3" name="PoljeZBesedilom 1">
          <a:extLst>
            <a:ext uri="{FF2B5EF4-FFF2-40B4-BE49-F238E27FC236}">
              <a16:creationId xmlns:a16="http://schemas.microsoft.com/office/drawing/2014/main" id="{00000000-0008-0000-0900-000003000000}"/>
            </a:ext>
          </a:extLst>
        </xdr:cNvPr>
        <xdr:cNvSpPr txBox="1"/>
      </xdr:nvSpPr>
      <xdr:spPr>
        <a:xfrm>
          <a:off x="4838700" y="29013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4" name="PoljeZBesedilom 1">
          <a:extLst>
            <a:ext uri="{FF2B5EF4-FFF2-40B4-BE49-F238E27FC236}">
              <a16:creationId xmlns:a16="http://schemas.microsoft.com/office/drawing/2014/main" id="{00000000-0008-0000-0900-000004000000}"/>
            </a:ext>
          </a:extLst>
        </xdr:cNvPr>
        <xdr:cNvSpPr txBox="1"/>
      </xdr:nvSpPr>
      <xdr:spPr>
        <a:xfrm>
          <a:off x="4838700" y="29013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5" name="PoljeZBesedilom 1">
          <a:extLst>
            <a:ext uri="{FF2B5EF4-FFF2-40B4-BE49-F238E27FC236}">
              <a16:creationId xmlns:a16="http://schemas.microsoft.com/office/drawing/2014/main" id="{00000000-0008-0000-0900-000005000000}"/>
            </a:ext>
          </a:extLst>
        </xdr:cNvPr>
        <xdr:cNvSpPr txBox="1"/>
      </xdr:nvSpPr>
      <xdr:spPr>
        <a:xfrm>
          <a:off x="4838700" y="29013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6" name="PoljeZBesedilom 1">
          <a:extLst>
            <a:ext uri="{FF2B5EF4-FFF2-40B4-BE49-F238E27FC236}">
              <a16:creationId xmlns:a16="http://schemas.microsoft.com/office/drawing/2014/main" id="{00000000-0008-0000-0900-000006000000}"/>
            </a:ext>
          </a:extLst>
        </xdr:cNvPr>
        <xdr:cNvSpPr txBox="1"/>
      </xdr:nvSpPr>
      <xdr:spPr>
        <a:xfrm>
          <a:off x="4838700" y="29013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xdr:col>
      <xdr:colOff>1276350</xdr:colOff>
      <xdr:row>13</xdr:row>
      <xdr:rowOff>24776</xdr:rowOff>
    </xdr:from>
    <xdr:ext cx="184731" cy="264560"/>
    <xdr:sp macro="" textlink="">
      <xdr:nvSpPr>
        <xdr:cNvPr id="2" name="PoljeZBesedilom 1">
          <a:extLst>
            <a:ext uri="{FF2B5EF4-FFF2-40B4-BE49-F238E27FC236}">
              <a16:creationId xmlns:a16="http://schemas.microsoft.com/office/drawing/2014/main" id="{00000000-0008-0000-0A00-000002000000}"/>
            </a:ext>
          </a:extLst>
        </xdr:cNvPr>
        <xdr:cNvSpPr txBox="1"/>
      </xdr:nvSpPr>
      <xdr:spPr>
        <a:xfrm>
          <a:off x="4838700" y="29013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3" name="PoljeZBesedilom 1">
          <a:extLst>
            <a:ext uri="{FF2B5EF4-FFF2-40B4-BE49-F238E27FC236}">
              <a16:creationId xmlns:a16="http://schemas.microsoft.com/office/drawing/2014/main" id="{00000000-0008-0000-0A00-000003000000}"/>
            </a:ext>
          </a:extLst>
        </xdr:cNvPr>
        <xdr:cNvSpPr txBox="1"/>
      </xdr:nvSpPr>
      <xdr:spPr>
        <a:xfrm>
          <a:off x="4838700" y="29013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4" name="PoljeZBesedilom 1">
          <a:extLst>
            <a:ext uri="{FF2B5EF4-FFF2-40B4-BE49-F238E27FC236}">
              <a16:creationId xmlns:a16="http://schemas.microsoft.com/office/drawing/2014/main" id="{00000000-0008-0000-0A00-000004000000}"/>
            </a:ext>
          </a:extLst>
        </xdr:cNvPr>
        <xdr:cNvSpPr txBox="1"/>
      </xdr:nvSpPr>
      <xdr:spPr>
        <a:xfrm>
          <a:off x="4838700" y="29013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5" name="PoljeZBesedilom 1">
          <a:extLst>
            <a:ext uri="{FF2B5EF4-FFF2-40B4-BE49-F238E27FC236}">
              <a16:creationId xmlns:a16="http://schemas.microsoft.com/office/drawing/2014/main" id="{00000000-0008-0000-0A00-000005000000}"/>
            </a:ext>
          </a:extLst>
        </xdr:cNvPr>
        <xdr:cNvSpPr txBox="1"/>
      </xdr:nvSpPr>
      <xdr:spPr>
        <a:xfrm>
          <a:off x="4838700" y="29013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6" name="PoljeZBesedilom 1">
          <a:extLst>
            <a:ext uri="{FF2B5EF4-FFF2-40B4-BE49-F238E27FC236}">
              <a16:creationId xmlns:a16="http://schemas.microsoft.com/office/drawing/2014/main" id="{00000000-0008-0000-0A00-000006000000}"/>
            </a:ext>
          </a:extLst>
        </xdr:cNvPr>
        <xdr:cNvSpPr txBox="1"/>
      </xdr:nvSpPr>
      <xdr:spPr>
        <a:xfrm>
          <a:off x="4838700" y="29013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1</xdr:col>
      <xdr:colOff>1276350</xdr:colOff>
      <xdr:row>13</xdr:row>
      <xdr:rowOff>15251</xdr:rowOff>
    </xdr:from>
    <xdr:ext cx="184731" cy="264560"/>
    <xdr:sp macro="" textlink="">
      <xdr:nvSpPr>
        <xdr:cNvPr id="2" name="PoljeZBesedilom 1">
          <a:extLst>
            <a:ext uri="{FF2B5EF4-FFF2-40B4-BE49-F238E27FC236}">
              <a16:creationId xmlns:a16="http://schemas.microsoft.com/office/drawing/2014/main" id="{00000000-0008-0000-0B00-000002000000}"/>
            </a:ext>
          </a:extLst>
        </xdr:cNvPr>
        <xdr:cNvSpPr txBox="1"/>
      </xdr:nvSpPr>
      <xdr:spPr>
        <a:xfrm>
          <a:off x="4838700" y="29203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15251</xdr:rowOff>
    </xdr:from>
    <xdr:ext cx="184731" cy="264560"/>
    <xdr:sp macro="" textlink="">
      <xdr:nvSpPr>
        <xdr:cNvPr id="3" name="PoljeZBesedilom 1">
          <a:extLst>
            <a:ext uri="{FF2B5EF4-FFF2-40B4-BE49-F238E27FC236}">
              <a16:creationId xmlns:a16="http://schemas.microsoft.com/office/drawing/2014/main" id="{00000000-0008-0000-0B00-000003000000}"/>
            </a:ext>
          </a:extLst>
        </xdr:cNvPr>
        <xdr:cNvSpPr txBox="1"/>
      </xdr:nvSpPr>
      <xdr:spPr>
        <a:xfrm>
          <a:off x="4838700" y="29203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15251</xdr:rowOff>
    </xdr:from>
    <xdr:ext cx="184731" cy="264560"/>
    <xdr:sp macro="" textlink="">
      <xdr:nvSpPr>
        <xdr:cNvPr id="4" name="PoljeZBesedilom 1">
          <a:extLst>
            <a:ext uri="{FF2B5EF4-FFF2-40B4-BE49-F238E27FC236}">
              <a16:creationId xmlns:a16="http://schemas.microsoft.com/office/drawing/2014/main" id="{00000000-0008-0000-0B00-000004000000}"/>
            </a:ext>
          </a:extLst>
        </xdr:cNvPr>
        <xdr:cNvSpPr txBox="1"/>
      </xdr:nvSpPr>
      <xdr:spPr>
        <a:xfrm>
          <a:off x="4838700" y="29203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15251</xdr:rowOff>
    </xdr:from>
    <xdr:ext cx="184731" cy="264560"/>
    <xdr:sp macro="" textlink="">
      <xdr:nvSpPr>
        <xdr:cNvPr id="5" name="PoljeZBesedilom 1">
          <a:extLst>
            <a:ext uri="{FF2B5EF4-FFF2-40B4-BE49-F238E27FC236}">
              <a16:creationId xmlns:a16="http://schemas.microsoft.com/office/drawing/2014/main" id="{00000000-0008-0000-0B00-000005000000}"/>
            </a:ext>
          </a:extLst>
        </xdr:cNvPr>
        <xdr:cNvSpPr txBox="1"/>
      </xdr:nvSpPr>
      <xdr:spPr>
        <a:xfrm>
          <a:off x="4838700" y="29203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15251</xdr:rowOff>
    </xdr:from>
    <xdr:ext cx="184731" cy="264560"/>
    <xdr:sp macro="" textlink="">
      <xdr:nvSpPr>
        <xdr:cNvPr id="6" name="PoljeZBesedilom 1">
          <a:extLst>
            <a:ext uri="{FF2B5EF4-FFF2-40B4-BE49-F238E27FC236}">
              <a16:creationId xmlns:a16="http://schemas.microsoft.com/office/drawing/2014/main" id="{00000000-0008-0000-0B00-000006000000}"/>
            </a:ext>
          </a:extLst>
        </xdr:cNvPr>
        <xdr:cNvSpPr txBox="1"/>
      </xdr:nvSpPr>
      <xdr:spPr>
        <a:xfrm>
          <a:off x="4838700" y="29203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1</xdr:col>
      <xdr:colOff>1279525</xdr:colOff>
      <xdr:row>38</xdr:row>
      <xdr:rowOff>5443</xdr:rowOff>
    </xdr:from>
    <xdr:ext cx="184731" cy="264560"/>
    <xdr:sp macro="" textlink="">
      <xdr:nvSpPr>
        <xdr:cNvPr id="2" name="PoljeZBesedilom 1">
          <a:extLst>
            <a:ext uri="{FF2B5EF4-FFF2-40B4-BE49-F238E27FC236}">
              <a16:creationId xmlns:a16="http://schemas.microsoft.com/office/drawing/2014/main" id="{00000000-0008-0000-0C00-000002000000}"/>
            </a:ext>
          </a:extLst>
        </xdr:cNvPr>
        <xdr:cNvSpPr txBox="1"/>
      </xdr:nvSpPr>
      <xdr:spPr>
        <a:xfrm>
          <a:off x="4841875" y="86350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0</xdr:rowOff>
    </xdr:from>
    <xdr:ext cx="184731" cy="264560"/>
    <xdr:sp macro="" textlink="">
      <xdr:nvSpPr>
        <xdr:cNvPr id="3" name="PoljeZBesedilom 1">
          <a:extLst>
            <a:ext uri="{FF2B5EF4-FFF2-40B4-BE49-F238E27FC236}">
              <a16:creationId xmlns:a16="http://schemas.microsoft.com/office/drawing/2014/main" id="{00000000-0008-0000-0C00-000003000000}"/>
            </a:ext>
          </a:extLst>
        </xdr:cNvPr>
        <xdr:cNvSpPr txBox="1"/>
      </xdr:nvSpPr>
      <xdr:spPr>
        <a:xfrm>
          <a:off x="4841875" y="280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20</xdr:row>
      <xdr:rowOff>3629</xdr:rowOff>
    </xdr:from>
    <xdr:ext cx="189423" cy="264560"/>
    <xdr:sp macro="" textlink="">
      <xdr:nvSpPr>
        <xdr:cNvPr id="4" name="PoljeZBesedilom 1">
          <a:extLst>
            <a:ext uri="{FF2B5EF4-FFF2-40B4-BE49-F238E27FC236}">
              <a16:creationId xmlns:a16="http://schemas.microsoft.com/office/drawing/2014/main" id="{00000000-0008-0000-0C00-000004000000}"/>
            </a:ext>
          </a:extLst>
        </xdr:cNvPr>
        <xdr:cNvSpPr txBox="1"/>
      </xdr:nvSpPr>
      <xdr:spPr>
        <a:xfrm>
          <a:off x="4839494" y="50875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5" name="PoljeZBesedilom 1">
          <a:extLst>
            <a:ext uri="{FF2B5EF4-FFF2-40B4-BE49-F238E27FC236}">
              <a16:creationId xmlns:a16="http://schemas.microsoft.com/office/drawing/2014/main" id="{00000000-0008-0000-0C00-000005000000}"/>
            </a:ext>
          </a:extLst>
        </xdr:cNvPr>
        <xdr:cNvSpPr txBox="1"/>
      </xdr:nvSpPr>
      <xdr:spPr>
        <a:xfrm>
          <a:off x="4838700" y="283465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6" name="PoljeZBesedilom 1">
          <a:extLst>
            <a:ext uri="{FF2B5EF4-FFF2-40B4-BE49-F238E27FC236}">
              <a16:creationId xmlns:a16="http://schemas.microsoft.com/office/drawing/2014/main" id="{00000000-0008-0000-0C00-000006000000}"/>
            </a:ext>
          </a:extLst>
        </xdr:cNvPr>
        <xdr:cNvSpPr txBox="1"/>
      </xdr:nvSpPr>
      <xdr:spPr>
        <a:xfrm>
          <a:off x="4838700" y="283465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7" name="PoljeZBesedilom 1">
          <a:extLst>
            <a:ext uri="{FF2B5EF4-FFF2-40B4-BE49-F238E27FC236}">
              <a16:creationId xmlns:a16="http://schemas.microsoft.com/office/drawing/2014/main" id="{00000000-0008-0000-0C00-000007000000}"/>
            </a:ext>
          </a:extLst>
        </xdr:cNvPr>
        <xdr:cNvSpPr txBox="1"/>
      </xdr:nvSpPr>
      <xdr:spPr>
        <a:xfrm>
          <a:off x="4838700" y="283465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8" name="PoljeZBesedilom 1">
          <a:extLst>
            <a:ext uri="{FF2B5EF4-FFF2-40B4-BE49-F238E27FC236}">
              <a16:creationId xmlns:a16="http://schemas.microsoft.com/office/drawing/2014/main" id="{00000000-0008-0000-0C00-000008000000}"/>
            </a:ext>
          </a:extLst>
        </xdr:cNvPr>
        <xdr:cNvSpPr txBox="1"/>
      </xdr:nvSpPr>
      <xdr:spPr>
        <a:xfrm>
          <a:off x="4838700" y="283465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9" name="PoljeZBesedilom 1">
          <a:extLst>
            <a:ext uri="{FF2B5EF4-FFF2-40B4-BE49-F238E27FC236}">
              <a16:creationId xmlns:a16="http://schemas.microsoft.com/office/drawing/2014/main" id="{00000000-0008-0000-0C00-000009000000}"/>
            </a:ext>
          </a:extLst>
        </xdr:cNvPr>
        <xdr:cNvSpPr txBox="1"/>
      </xdr:nvSpPr>
      <xdr:spPr>
        <a:xfrm>
          <a:off x="4838700" y="283465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1</xdr:col>
      <xdr:colOff>1276350</xdr:colOff>
      <xdr:row>32</xdr:row>
      <xdr:rowOff>18143</xdr:rowOff>
    </xdr:from>
    <xdr:ext cx="184731" cy="264560"/>
    <xdr:sp macro="" textlink="">
      <xdr:nvSpPr>
        <xdr:cNvPr id="2" name="PoljeZBesedilom 1">
          <a:extLst>
            <a:ext uri="{FF2B5EF4-FFF2-40B4-BE49-F238E27FC236}">
              <a16:creationId xmlns:a16="http://schemas.microsoft.com/office/drawing/2014/main" id="{00000000-0008-0000-0D00-000002000000}"/>
            </a:ext>
          </a:extLst>
        </xdr:cNvPr>
        <xdr:cNvSpPr txBox="1"/>
      </xdr:nvSpPr>
      <xdr:spPr>
        <a:xfrm>
          <a:off x="4838700" y="75428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0</xdr:rowOff>
    </xdr:from>
    <xdr:ext cx="184731" cy="264560"/>
    <xdr:sp macro="" textlink="">
      <xdr:nvSpPr>
        <xdr:cNvPr id="3" name="PoljeZBesedilom 1">
          <a:extLst>
            <a:ext uri="{FF2B5EF4-FFF2-40B4-BE49-F238E27FC236}">
              <a16:creationId xmlns:a16="http://schemas.microsoft.com/office/drawing/2014/main" id="{00000000-0008-0000-0D00-000003000000}"/>
            </a:ext>
          </a:extLst>
        </xdr:cNvPr>
        <xdr:cNvSpPr txBox="1"/>
      </xdr:nvSpPr>
      <xdr:spPr>
        <a:xfrm>
          <a:off x="4838700" y="2905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3629</xdr:rowOff>
    </xdr:from>
    <xdr:ext cx="184731" cy="264560"/>
    <xdr:sp macro="" textlink="">
      <xdr:nvSpPr>
        <xdr:cNvPr id="4" name="PoljeZBesedilom 1">
          <a:extLst>
            <a:ext uri="{FF2B5EF4-FFF2-40B4-BE49-F238E27FC236}">
              <a16:creationId xmlns:a16="http://schemas.microsoft.com/office/drawing/2014/main" id="{00000000-0008-0000-0D00-000004000000}"/>
            </a:ext>
          </a:extLst>
        </xdr:cNvPr>
        <xdr:cNvSpPr txBox="1"/>
      </xdr:nvSpPr>
      <xdr:spPr>
        <a:xfrm>
          <a:off x="4838700" y="454705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5" name="PoljeZBesedilom 1">
          <a:extLst>
            <a:ext uri="{FF2B5EF4-FFF2-40B4-BE49-F238E27FC236}">
              <a16:creationId xmlns:a16="http://schemas.microsoft.com/office/drawing/2014/main" id="{00000000-0008-0000-0D00-000005000000}"/>
            </a:ext>
          </a:extLst>
        </xdr:cNvPr>
        <xdr:cNvSpPr txBox="1"/>
      </xdr:nvSpPr>
      <xdr:spPr>
        <a:xfrm>
          <a:off x="4838700" y="292990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6" name="PoljeZBesedilom 1">
          <a:extLst>
            <a:ext uri="{FF2B5EF4-FFF2-40B4-BE49-F238E27FC236}">
              <a16:creationId xmlns:a16="http://schemas.microsoft.com/office/drawing/2014/main" id="{00000000-0008-0000-0D00-000006000000}"/>
            </a:ext>
          </a:extLst>
        </xdr:cNvPr>
        <xdr:cNvSpPr txBox="1"/>
      </xdr:nvSpPr>
      <xdr:spPr>
        <a:xfrm>
          <a:off x="4838700" y="292990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7" name="PoljeZBesedilom 1">
          <a:extLst>
            <a:ext uri="{FF2B5EF4-FFF2-40B4-BE49-F238E27FC236}">
              <a16:creationId xmlns:a16="http://schemas.microsoft.com/office/drawing/2014/main" id="{00000000-0008-0000-0D00-000007000000}"/>
            </a:ext>
          </a:extLst>
        </xdr:cNvPr>
        <xdr:cNvSpPr txBox="1"/>
      </xdr:nvSpPr>
      <xdr:spPr>
        <a:xfrm>
          <a:off x="4838700" y="292990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8" name="PoljeZBesedilom 1">
          <a:extLst>
            <a:ext uri="{FF2B5EF4-FFF2-40B4-BE49-F238E27FC236}">
              <a16:creationId xmlns:a16="http://schemas.microsoft.com/office/drawing/2014/main" id="{00000000-0008-0000-0D00-000008000000}"/>
            </a:ext>
          </a:extLst>
        </xdr:cNvPr>
        <xdr:cNvSpPr txBox="1"/>
      </xdr:nvSpPr>
      <xdr:spPr>
        <a:xfrm>
          <a:off x="4838700" y="292990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9" name="PoljeZBesedilom 1">
          <a:extLst>
            <a:ext uri="{FF2B5EF4-FFF2-40B4-BE49-F238E27FC236}">
              <a16:creationId xmlns:a16="http://schemas.microsoft.com/office/drawing/2014/main" id="{00000000-0008-0000-0D00-000009000000}"/>
            </a:ext>
          </a:extLst>
        </xdr:cNvPr>
        <xdr:cNvSpPr txBox="1"/>
      </xdr:nvSpPr>
      <xdr:spPr>
        <a:xfrm>
          <a:off x="4838700" y="292990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1</xdr:col>
      <xdr:colOff>1279525</xdr:colOff>
      <xdr:row>42</xdr:row>
      <xdr:rowOff>5443</xdr:rowOff>
    </xdr:from>
    <xdr:ext cx="184731" cy="264560"/>
    <xdr:sp macro="" textlink="">
      <xdr:nvSpPr>
        <xdr:cNvPr id="2" name="PoljeZBesedilom 1">
          <a:extLst>
            <a:ext uri="{FF2B5EF4-FFF2-40B4-BE49-F238E27FC236}">
              <a16:creationId xmlns:a16="http://schemas.microsoft.com/office/drawing/2014/main" id="{00000000-0008-0000-0E00-000002000000}"/>
            </a:ext>
          </a:extLst>
        </xdr:cNvPr>
        <xdr:cNvSpPr txBox="1"/>
      </xdr:nvSpPr>
      <xdr:spPr>
        <a:xfrm>
          <a:off x="4841875" y="91208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0</xdr:rowOff>
    </xdr:from>
    <xdr:ext cx="184731" cy="264560"/>
    <xdr:sp macro="" textlink="">
      <xdr:nvSpPr>
        <xdr:cNvPr id="3" name="PoljeZBesedilom 1">
          <a:extLst>
            <a:ext uri="{FF2B5EF4-FFF2-40B4-BE49-F238E27FC236}">
              <a16:creationId xmlns:a16="http://schemas.microsoft.com/office/drawing/2014/main" id="{00000000-0008-0000-0E00-000003000000}"/>
            </a:ext>
          </a:extLst>
        </xdr:cNvPr>
        <xdr:cNvSpPr txBox="1"/>
      </xdr:nvSpPr>
      <xdr:spPr>
        <a:xfrm>
          <a:off x="4841875" y="2905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22</xdr:row>
      <xdr:rowOff>3629</xdr:rowOff>
    </xdr:from>
    <xdr:ext cx="189423" cy="264560"/>
    <xdr:sp macro="" textlink="">
      <xdr:nvSpPr>
        <xdr:cNvPr id="4" name="PoljeZBesedilom 1">
          <a:extLst>
            <a:ext uri="{FF2B5EF4-FFF2-40B4-BE49-F238E27FC236}">
              <a16:creationId xmlns:a16="http://schemas.microsoft.com/office/drawing/2014/main" id="{00000000-0008-0000-0E00-000004000000}"/>
            </a:ext>
          </a:extLst>
        </xdr:cNvPr>
        <xdr:cNvSpPr txBox="1"/>
      </xdr:nvSpPr>
      <xdr:spPr>
        <a:xfrm>
          <a:off x="4839494" y="51828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5" name="PoljeZBesedilom 1">
          <a:extLst>
            <a:ext uri="{FF2B5EF4-FFF2-40B4-BE49-F238E27FC236}">
              <a16:creationId xmlns:a16="http://schemas.microsoft.com/office/drawing/2014/main" id="{00000000-0008-0000-0E00-000005000000}"/>
            </a:ext>
          </a:extLst>
        </xdr:cNvPr>
        <xdr:cNvSpPr txBox="1"/>
      </xdr:nvSpPr>
      <xdr:spPr>
        <a:xfrm>
          <a:off x="4838700" y="292990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6" name="PoljeZBesedilom 1">
          <a:extLst>
            <a:ext uri="{FF2B5EF4-FFF2-40B4-BE49-F238E27FC236}">
              <a16:creationId xmlns:a16="http://schemas.microsoft.com/office/drawing/2014/main" id="{00000000-0008-0000-0E00-000006000000}"/>
            </a:ext>
          </a:extLst>
        </xdr:cNvPr>
        <xdr:cNvSpPr txBox="1"/>
      </xdr:nvSpPr>
      <xdr:spPr>
        <a:xfrm>
          <a:off x="4838700" y="292990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7" name="PoljeZBesedilom 1">
          <a:extLst>
            <a:ext uri="{FF2B5EF4-FFF2-40B4-BE49-F238E27FC236}">
              <a16:creationId xmlns:a16="http://schemas.microsoft.com/office/drawing/2014/main" id="{00000000-0008-0000-0E00-000007000000}"/>
            </a:ext>
          </a:extLst>
        </xdr:cNvPr>
        <xdr:cNvSpPr txBox="1"/>
      </xdr:nvSpPr>
      <xdr:spPr>
        <a:xfrm>
          <a:off x="4838700" y="292990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8" name="PoljeZBesedilom 1">
          <a:extLst>
            <a:ext uri="{FF2B5EF4-FFF2-40B4-BE49-F238E27FC236}">
              <a16:creationId xmlns:a16="http://schemas.microsoft.com/office/drawing/2014/main" id="{00000000-0008-0000-0E00-000008000000}"/>
            </a:ext>
          </a:extLst>
        </xdr:cNvPr>
        <xdr:cNvSpPr txBox="1"/>
      </xdr:nvSpPr>
      <xdr:spPr>
        <a:xfrm>
          <a:off x="4838700" y="292990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9" name="PoljeZBesedilom 1">
          <a:extLst>
            <a:ext uri="{FF2B5EF4-FFF2-40B4-BE49-F238E27FC236}">
              <a16:creationId xmlns:a16="http://schemas.microsoft.com/office/drawing/2014/main" id="{00000000-0008-0000-0E00-000009000000}"/>
            </a:ext>
          </a:extLst>
        </xdr:cNvPr>
        <xdr:cNvSpPr txBox="1"/>
      </xdr:nvSpPr>
      <xdr:spPr>
        <a:xfrm>
          <a:off x="4838700" y="292990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1</xdr:col>
      <xdr:colOff>1276350</xdr:colOff>
      <xdr:row>45</xdr:row>
      <xdr:rowOff>5443</xdr:rowOff>
    </xdr:from>
    <xdr:ext cx="184731" cy="264560"/>
    <xdr:sp macro="" textlink="">
      <xdr:nvSpPr>
        <xdr:cNvPr id="2" name="PoljeZBesedilom 1">
          <a:extLst>
            <a:ext uri="{FF2B5EF4-FFF2-40B4-BE49-F238E27FC236}">
              <a16:creationId xmlns:a16="http://schemas.microsoft.com/office/drawing/2014/main" id="{00000000-0008-0000-0F00-000002000000}"/>
            </a:ext>
          </a:extLst>
        </xdr:cNvPr>
        <xdr:cNvSpPr txBox="1"/>
      </xdr:nvSpPr>
      <xdr:spPr>
        <a:xfrm>
          <a:off x="4838700" y="972094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0</xdr:rowOff>
    </xdr:from>
    <xdr:ext cx="184731" cy="264560"/>
    <xdr:sp macro="" textlink="">
      <xdr:nvSpPr>
        <xdr:cNvPr id="3" name="PoljeZBesedilom 1">
          <a:extLst>
            <a:ext uri="{FF2B5EF4-FFF2-40B4-BE49-F238E27FC236}">
              <a16:creationId xmlns:a16="http://schemas.microsoft.com/office/drawing/2014/main" id="{00000000-0008-0000-0F00-000003000000}"/>
            </a:ext>
          </a:extLst>
        </xdr:cNvPr>
        <xdr:cNvSpPr txBox="1"/>
      </xdr:nvSpPr>
      <xdr:spPr>
        <a:xfrm>
          <a:off x="4838700" y="2905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29</xdr:row>
      <xdr:rowOff>3629</xdr:rowOff>
    </xdr:from>
    <xdr:ext cx="184731" cy="264560"/>
    <xdr:sp macro="" textlink="">
      <xdr:nvSpPr>
        <xdr:cNvPr id="4" name="PoljeZBesedilom 1">
          <a:extLst>
            <a:ext uri="{FF2B5EF4-FFF2-40B4-BE49-F238E27FC236}">
              <a16:creationId xmlns:a16="http://schemas.microsoft.com/office/drawing/2014/main" id="{00000000-0008-0000-0F00-000004000000}"/>
            </a:ext>
          </a:extLst>
        </xdr:cNvPr>
        <xdr:cNvSpPr txBox="1"/>
      </xdr:nvSpPr>
      <xdr:spPr>
        <a:xfrm>
          <a:off x="4838700" y="65377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34</xdr:row>
      <xdr:rowOff>3629</xdr:rowOff>
    </xdr:from>
    <xdr:ext cx="184731" cy="264560"/>
    <xdr:sp macro="" textlink="">
      <xdr:nvSpPr>
        <xdr:cNvPr id="5" name="PoljeZBesedilom 1">
          <a:extLst>
            <a:ext uri="{FF2B5EF4-FFF2-40B4-BE49-F238E27FC236}">
              <a16:creationId xmlns:a16="http://schemas.microsoft.com/office/drawing/2014/main" id="{00000000-0008-0000-0F00-000005000000}"/>
            </a:ext>
          </a:extLst>
        </xdr:cNvPr>
        <xdr:cNvSpPr txBox="1"/>
      </xdr:nvSpPr>
      <xdr:spPr>
        <a:xfrm>
          <a:off x="4838700" y="75379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1</xdr:col>
      <xdr:colOff>1279525</xdr:colOff>
      <xdr:row>21</xdr:row>
      <xdr:rowOff>10886</xdr:rowOff>
    </xdr:from>
    <xdr:ext cx="189423" cy="264560"/>
    <xdr:sp macro="" textlink="">
      <xdr:nvSpPr>
        <xdr:cNvPr id="2" name="PoljeZBesedilom 1">
          <a:extLst>
            <a:ext uri="{FF2B5EF4-FFF2-40B4-BE49-F238E27FC236}">
              <a16:creationId xmlns:a16="http://schemas.microsoft.com/office/drawing/2014/main" id="{00000000-0008-0000-1000-000002000000}"/>
            </a:ext>
          </a:extLst>
        </xdr:cNvPr>
        <xdr:cNvSpPr txBox="1"/>
      </xdr:nvSpPr>
      <xdr:spPr>
        <a:xfrm>
          <a:off x="4744244" y="5696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14</xdr:row>
      <xdr:rowOff>3629</xdr:rowOff>
    </xdr:from>
    <xdr:ext cx="184731" cy="264560"/>
    <xdr:sp macro="" textlink="">
      <xdr:nvSpPr>
        <xdr:cNvPr id="3" name="PoljeZBesedilom 1">
          <a:extLst>
            <a:ext uri="{FF2B5EF4-FFF2-40B4-BE49-F238E27FC236}">
              <a16:creationId xmlns:a16="http://schemas.microsoft.com/office/drawing/2014/main" id="{00000000-0008-0000-1000-000003000000}"/>
            </a:ext>
          </a:extLst>
        </xdr:cNvPr>
        <xdr:cNvSpPr txBox="1"/>
      </xdr:nvSpPr>
      <xdr:spPr>
        <a:xfrm>
          <a:off x="4746625" y="328975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15</xdr:row>
      <xdr:rowOff>0</xdr:rowOff>
    </xdr:from>
    <xdr:ext cx="189423" cy="264560"/>
    <xdr:sp macro="" textlink="">
      <xdr:nvSpPr>
        <xdr:cNvPr id="4" name="PoljeZBesedilom 1">
          <a:extLst>
            <a:ext uri="{FF2B5EF4-FFF2-40B4-BE49-F238E27FC236}">
              <a16:creationId xmlns:a16="http://schemas.microsoft.com/office/drawing/2014/main" id="{00000000-0008-0000-1000-000004000000}"/>
            </a:ext>
          </a:extLst>
        </xdr:cNvPr>
        <xdr:cNvSpPr txBox="1"/>
      </xdr:nvSpPr>
      <xdr:spPr>
        <a:xfrm>
          <a:off x="4744244" y="44172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12</xdr:row>
      <xdr:rowOff>451191</xdr:rowOff>
    </xdr:from>
    <xdr:ext cx="189423" cy="264560"/>
    <xdr:sp macro="" textlink="">
      <xdr:nvSpPr>
        <xdr:cNvPr id="5" name="PoljeZBesedilom 1">
          <a:extLst>
            <a:ext uri="{FF2B5EF4-FFF2-40B4-BE49-F238E27FC236}">
              <a16:creationId xmlns:a16="http://schemas.microsoft.com/office/drawing/2014/main" id="{00000000-0008-0000-1000-000005000000}"/>
            </a:ext>
          </a:extLst>
        </xdr:cNvPr>
        <xdr:cNvSpPr txBox="1"/>
      </xdr:nvSpPr>
      <xdr:spPr>
        <a:xfrm>
          <a:off x="4744244" y="28987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1</xdr:col>
      <xdr:colOff>1279525</xdr:colOff>
      <xdr:row>32</xdr:row>
      <xdr:rowOff>2268</xdr:rowOff>
    </xdr:from>
    <xdr:ext cx="184731" cy="264560"/>
    <xdr:sp macro="" textlink="">
      <xdr:nvSpPr>
        <xdr:cNvPr id="2" name="PoljeZBesedilom 1">
          <a:extLst>
            <a:ext uri="{FF2B5EF4-FFF2-40B4-BE49-F238E27FC236}">
              <a16:creationId xmlns:a16="http://schemas.microsoft.com/office/drawing/2014/main" id="{00000000-0008-0000-1100-000002000000}"/>
            </a:ext>
          </a:extLst>
        </xdr:cNvPr>
        <xdr:cNvSpPr txBox="1"/>
      </xdr:nvSpPr>
      <xdr:spPr>
        <a:xfrm>
          <a:off x="4746625" y="806994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1815</xdr:rowOff>
    </xdr:from>
    <xdr:ext cx="184731" cy="264560"/>
    <xdr:sp macro="" textlink="">
      <xdr:nvSpPr>
        <xdr:cNvPr id="3" name="PoljeZBesedilom 1">
          <a:extLst>
            <a:ext uri="{FF2B5EF4-FFF2-40B4-BE49-F238E27FC236}">
              <a16:creationId xmlns:a16="http://schemas.microsoft.com/office/drawing/2014/main" id="{00000000-0008-0000-1100-000003000000}"/>
            </a:ext>
          </a:extLst>
        </xdr:cNvPr>
        <xdr:cNvSpPr txBox="1"/>
      </xdr:nvSpPr>
      <xdr:spPr>
        <a:xfrm>
          <a:off x="4746625" y="287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16.xml><?xml version="1.0" encoding="utf-8"?>
<xdr:wsDr xmlns:xdr="http://schemas.openxmlformats.org/drawingml/2006/spreadsheetDrawing" xmlns:a="http://schemas.openxmlformats.org/drawingml/2006/main">
  <xdr:oneCellAnchor>
    <xdr:from>
      <xdr:col>1</xdr:col>
      <xdr:colOff>1289050</xdr:colOff>
      <xdr:row>15</xdr:row>
      <xdr:rowOff>1815</xdr:rowOff>
    </xdr:from>
    <xdr:ext cx="184731" cy="264560"/>
    <xdr:sp macro="" textlink="">
      <xdr:nvSpPr>
        <xdr:cNvPr id="2" name="PoljeZBesedilom 1">
          <a:extLst>
            <a:ext uri="{FF2B5EF4-FFF2-40B4-BE49-F238E27FC236}">
              <a16:creationId xmlns:a16="http://schemas.microsoft.com/office/drawing/2014/main" id="{00000000-0008-0000-1200-000002000000}"/>
            </a:ext>
          </a:extLst>
        </xdr:cNvPr>
        <xdr:cNvSpPr txBox="1"/>
      </xdr:nvSpPr>
      <xdr:spPr>
        <a:xfrm>
          <a:off x="4613275" y="287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17.xml><?xml version="1.0" encoding="utf-8"?>
<xdr:wsDr xmlns:xdr="http://schemas.openxmlformats.org/drawingml/2006/spreadsheetDrawing" xmlns:a="http://schemas.openxmlformats.org/drawingml/2006/main">
  <xdr:oneCellAnchor>
    <xdr:from>
      <xdr:col>1</xdr:col>
      <xdr:colOff>1276350</xdr:colOff>
      <xdr:row>53</xdr:row>
      <xdr:rowOff>182336</xdr:rowOff>
    </xdr:from>
    <xdr:ext cx="184731" cy="264560"/>
    <xdr:sp macro="" textlink="">
      <xdr:nvSpPr>
        <xdr:cNvPr id="2" name="PoljeZBesedilom 1">
          <a:extLst>
            <a:ext uri="{FF2B5EF4-FFF2-40B4-BE49-F238E27FC236}">
              <a16:creationId xmlns:a16="http://schemas.microsoft.com/office/drawing/2014/main" id="{00000000-0008-0000-1300-000002000000}"/>
            </a:ext>
          </a:extLst>
        </xdr:cNvPr>
        <xdr:cNvSpPr txBox="1"/>
      </xdr:nvSpPr>
      <xdr:spPr>
        <a:xfrm>
          <a:off x="4743450" y="120504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448128</xdr:rowOff>
    </xdr:from>
    <xdr:ext cx="184731" cy="264560"/>
    <xdr:sp macro="" textlink="">
      <xdr:nvSpPr>
        <xdr:cNvPr id="3" name="PoljeZBesedilom 1">
          <a:extLst>
            <a:ext uri="{FF2B5EF4-FFF2-40B4-BE49-F238E27FC236}">
              <a16:creationId xmlns:a16="http://schemas.microsoft.com/office/drawing/2014/main" id="{00000000-0008-0000-1300-000003000000}"/>
            </a:ext>
          </a:extLst>
        </xdr:cNvPr>
        <xdr:cNvSpPr txBox="1"/>
      </xdr:nvSpPr>
      <xdr:spPr>
        <a:xfrm>
          <a:off x="4743450" y="26579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1279979</xdr:colOff>
      <xdr:row>14</xdr:row>
      <xdr:rowOff>448128</xdr:rowOff>
    </xdr:from>
    <xdr:ext cx="184731" cy="264560"/>
    <xdr:sp macro="" textlink="">
      <xdr:nvSpPr>
        <xdr:cNvPr id="4" name="PoljeZBesedilom 1">
          <a:extLst>
            <a:ext uri="{FF2B5EF4-FFF2-40B4-BE49-F238E27FC236}">
              <a16:creationId xmlns:a16="http://schemas.microsoft.com/office/drawing/2014/main" id="{00000000-0008-0000-1300-000004000000}"/>
            </a:ext>
          </a:extLst>
        </xdr:cNvPr>
        <xdr:cNvSpPr txBox="1"/>
      </xdr:nvSpPr>
      <xdr:spPr>
        <a:xfrm>
          <a:off x="8328479" y="26579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448128</xdr:rowOff>
    </xdr:from>
    <xdr:ext cx="184731" cy="264560"/>
    <xdr:sp macro="" textlink="">
      <xdr:nvSpPr>
        <xdr:cNvPr id="5" name="PoljeZBesedilom 1">
          <a:extLst>
            <a:ext uri="{FF2B5EF4-FFF2-40B4-BE49-F238E27FC236}">
              <a16:creationId xmlns:a16="http://schemas.microsoft.com/office/drawing/2014/main" id="{00000000-0008-0000-1300-000005000000}"/>
            </a:ext>
          </a:extLst>
        </xdr:cNvPr>
        <xdr:cNvSpPr txBox="1"/>
      </xdr:nvSpPr>
      <xdr:spPr>
        <a:xfrm>
          <a:off x="4743450" y="26579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18.xml><?xml version="1.0" encoding="utf-8"?>
<xdr:wsDr xmlns:xdr="http://schemas.openxmlformats.org/drawingml/2006/spreadsheetDrawing" xmlns:a="http://schemas.openxmlformats.org/drawingml/2006/main">
  <xdr:oneCellAnchor>
    <xdr:from>
      <xdr:col>1</xdr:col>
      <xdr:colOff>1279525</xdr:colOff>
      <xdr:row>55</xdr:row>
      <xdr:rowOff>195943</xdr:rowOff>
    </xdr:from>
    <xdr:ext cx="189423" cy="277158"/>
    <xdr:sp macro="" textlink="">
      <xdr:nvSpPr>
        <xdr:cNvPr id="2" name="PoljeZBesedilom 1">
          <a:extLst>
            <a:ext uri="{FF2B5EF4-FFF2-40B4-BE49-F238E27FC236}">
              <a16:creationId xmlns:a16="http://schemas.microsoft.com/office/drawing/2014/main" id="{00000000-0008-0000-1400-000002000000}"/>
            </a:ext>
          </a:extLst>
        </xdr:cNvPr>
        <xdr:cNvSpPr txBox="1"/>
      </xdr:nvSpPr>
      <xdr:spPr>
        <a:xfrm>
          <a:off x="4744244" y="15572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11</xdr:row>
      <xdr:rowOff>435428</xdr:rowOff>
    </xdr:from>
    <xdr:ext cx="184731" cy="264560"/>
    <xdr:sp macro="" textlink="">
      <xdr:nvSpPr>
        <xdr:cNvPr id="3" name="PoljeZBesedilom 1">
          <a:extLst>
            <a:ext uri="{FF2B5EF4-FFF2-40B4-BE49-F238E27FC236}">
              <a16:creationId xmlns:a16="http://schemas.microsoft.com/office/drawing/2014/main" id="{00000000-0008-0000-1400-000003000000}"/>
            </a:ext>
          </a:extLst>
        </xdr:cNvPr>
        <xdr:cNvSpPr txBox="1"/>
      </xdr:nvSpPr>
      <xdr:spPr>
        <a:xfrm>
          <a:off x="4746625" y="26452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1279979</xdr:colOff>
      <xdr:row>11</xdr:row>
      <xdr:rowOff>435428</xdr:rowOff>
    </xdr:from>
    <xdr:ext cx="184731" cy="264560"/>
    <xdr:sp macro="" textlink="">
      <xdr:nvSpPr>
        <xdr:cNvPr id="4" name="PoljeZBesedilom 1">
          <a:extLst>
            <a:ext uri="{FF2B5EF4-FFF2-40B4-BE49-F238E27FC236}">
              <a16:creationId xmlns:a16="http://schemas.microsoft.com/office/drawing/2014/main" id="{00000000-0008-0000-1400-000004000000}"/>
            </a:ext>
          </a:extLst>
        </xdr:cNvPr>
        <xdr:cNvSpPr txBox="1"/>
      </xdr:nvSpPr>
      <xdr:spPr>
        <a:xfrm>
          <a:off x="8328479" y="26452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1279979</xdr:colOff>
      <xdr:row>11</xdr:row>
      <xdr:rowOff>435428</xdr:rowOff>
    </xdr:from>
    <xdr:ext cx="184731" cy="264560"/>
    <xdr:sp macro="" textlink="">
      <xdr:nvSpPr>
        <xdr:cNvPr id="5" name="PoljeZBesedilom 1">
          <a:extLst>
            <a:ext uri="{FF2B5EF4-FFF2-40B4-BE49-F238E27FC236}">
              <a16:creationId xmlns:a16="http://schemas.microsoft.com/office/drawing/2014/main" id="{00000000-0008-0000-1400-000005000000}"/>
            </a:ext>
          </a:extLst>
        </xdr:cNvPr>
        <xdr:cNvSpPr txBox="1"/>
      </xdr:nvSpPr>
      <xdr:spPr>
        <a:xfrm>
          <a:off x="8328479" y="26452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11</xdr:row>
      <xdr:rowOff>435428</xdr:rowOff>
    </xdr:from>
    <xdr:ext cx="184731" cy="264560"/>
    <xdr:sp macro="" textlink="">
      <xdr:nvSpPr>
        <xdr:cNvPr id="6" name="PoljeZBesedilom 1">
          <a:extLst>
            <a:ext uri="{FF2B5EF4-FFF2-40B4-BE49-F238E27FC236}">
              <a16:creationId xmlns:a16="http://schemas.microsoft.com/office/drawing/2014/main" id="{00000000-0008-0000-1400-000006000000}"/>
            </a:ext>
          </a:extLst>
        </xdr:cNvPr>
        <xdr:cNvSpPr txBox="1"/>
      </xdr:nvSpPr>
      <xdr:spPr>
        <a:xfrm>
          <a:off x="4746625" y="26452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11</xdr:row>
      <xdr:rowOff>435428</xdr:rowOff>
    </xdr:from>
    <xdr:ext cx="184731" cy="264560"/>
    <xdr:sp macro="" textlink="">
      <xdr:nvSpPr>
        <xdr:cNvPr id="7" name="PoljeZBesedilom 1">
          <a:extLst>
            <a:ext uri="{FF2B5EF4-FFF2-40B4-BE49-F238E27FC236}">
              <a16:creationId xmlns:a16="http://schemas.microsoft.com/office/drawing/2014/main" id="{00000000-0008-0000-1400-000007000000}"/>
            </a:ext>
          </a:extLst>
        </xdr:cNvPr>
        <xdr:cNvSpPr txBox="1"/>
      </xdr:nvSpPr>
      <xdr:spPr>
        <a:xfrm>
          <a:off x="4746625" y="26452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19.xml><?xml version="1.0" encoding="utf-8"?>
<xdr:wsDr xmlns:xdr="http://schemas.openxmlformats.org/drawingml/2006/spreadsheetDrawing" xmlns:a="http://schemas.openxmlformats.org/drawingml/2006/main">
  <xdr:oneCellAnchor>
    <xdr:from>
      <xdr:col>1</xdr:col>
      <xdr:colOff>1279525</xdr:colOff>
      <xdr:row>65</xdr:row>
      <xdr:rowOff>199118</xdr:rowOff>
    </xdr:from>
    <xdr:ext cx="184731" cy="264560"/>
    <xdr:sp macro="" textlink="">
      <xdr:nvSpPr>
        <xdr:cNvPr id="2" name="PoljeZBesedilom 1">
          <a:extLst>
            <a:ext uri="{FF2B5EF4-FFF2-40B4-BE49-F238E27FC236}">
              <a16:creationId xmlns:a16="http://schemas.microsoft.com/office/drawing/2014/main" id="{00000000-0008-0000-1500-000002000000}"/>
            </a:ext>
          </a:extLst>
        </xdr:cNvPr>
        <xdr:cNvSpPr txBox="1"/>
      </xdr:nvSpPr>
      <xdr:spPr>
        <a:xfrm>
          <a:off x="4746625" y="141246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11</xdr:row>
      <xdr:rowOff>390978</xdr:rowOff>
    </xdr:from>
    <xdr:ext cx="184731" cy="264560"/>
    <xdr:sp macro="" textlink="">
      <xdr:nvSpPr>
        <xdr:cNvPr id="3" name="PoljeZBesedilom 1">
          <a:extLst>
            <a:ext uri="{FF2B5EF4-FFF2-40B4-BE49-F238E27FC236}">
              <a16:creationId xmlns:a16="http://schemas.microsoft.com/office/drawing/2014/main" id="{00000000-0008-0000-1500-000003000000}"/>
            </a:ext>
          </a:extLst>
        </xdr:cNvPr>
        <xdr:cNvSpPr txBox="1"/>
      </xdr:nvSpPr>
      <xdr:spPr>
        <a:xfrm>
          <a:off x="4746625" y="26007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1279979</xdr:colOff>
      <xdr:row>11</xdr:row>
      <xdr:rowOff>390978</xdr:rowOff>
    </xdr:from>
    <xdr:ext cx="184731" cy="264560"/>
    <xdr:sp macro="" textlink="">
      <xdr:nvSpPr>
        <xdr:cNvPr id="4" name="PoljeZBesedilom 1">
          <a:extLst>
            <a:ext uri="{FF2B5EF4-FFF2-40B4-BE49-F238E27FC236}">
              <a16:creationId xmlns:a16="http://schemas.microsoft.com/office/drawing/2014/main" id="{00000000-0008-0000-1500-000004000000}"/>
            </a:ext>
          </a:extLst>
        </xdr:cNvPr>
        <xdr:cNvSpPr txBox="1"/>
      </xdr:nvSpPr>
      <xdr:spPr>
        <a:xfrm>
          <a:off x="8328479" y="26007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1279979</xdr:colOff>
      <xdr:row>11</xdr:row>
      <xdr:rowOff>390978</xdr:rowOff>
    </xdr:from>
    <xdr:ext cx="184731" cy="264560"/>
    <xdr:sp macro="" textlink="">
      <xdr:nvSpPr>
        <xdr:cNvPr id="5" name="PoljeZBesedilom 1">
          <a:extLst>
            <a:ext uri="{FF2B5EF4-FFF2-40B4-BE49-F238E27FC236}">
              <a16:creationId xmlns:a16="http://schemas.microsoft.com/office/drawing/2014/main" id="{00000000-0008-0000-1500-000005000000}"/>
            </a:ext>
          </a:extLst>
        </xdr:cNvPr>
        <xdr:cNvSpPr txBox="1"/>
      </xdr:nvSpPr>
      <xdr:spPr>
        <a:xfrm>
          <a:off x="8328479" y="26007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11</xdr:row>
      <xdr:rowOff>390978</xdr:rowOff>
    </xdr:from>
    <xdr:ext cx="184731" cy="264560"/>
    <xdr:sp macro="" textlink="">
      <xdr:nvSpPr>
        <xdr:cNvPr id="6" name="PoljeZBesedilom 1">
          <a:extLst>
            <a:ext uri="{FF2B5EF4-FFF2-40B4-BE49-F238E27FC236}">
              <a16:creationId xmlns:a16="http://schemas.microsoft.com/office/drawing/2014/main" id="{00000000-0008-0000-1500-000006000000}"/>
            </a:ext>
          </a:extLst>
        </xdr:cNvPr>
        <xdr:cNvSpPr txBox="1"/>
      </xdr:nvSpPr>
      <xdr:spPr>
        <a:xfrm>
          <a:off x="4746625" y="26007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11</xdr:row>
      <xdr:rowOff>390978</xdr:rowOff>
    </xdr:from>
    <xdr:ext cx="184731" cy="264560"/>
    <xdr:sp macro="" textlink="">
      <xdr:nvSpPr>
        <xdr:cNvPr id="7" name="PoljeZBesedilom 1">
          <a:extLst>
            <a:ext uri="{FF2B5EF4-FFF2-40B4-BE49-F238E27FC236}">
              <a16:creationId xmlns:a16="http://schemas.microsoft.com/office/drawing/2014/main" id="{00000000-0008-0000-1500-000007000000}"/>
            </a:ext>
          </a:extLst>
        </xdr:cNvPr>
        <xdr:cNvSpPr txBox="1"/>
      </xdr:nvSpPr>
      <xdr:spPr>
        <a:xfrm>
          <a:off x="4746625" y="26007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20.xml><?xml version="1.0" encoding="utf-8"?>
<xdr:wsDr xmlns:xdr="http://schemas.openxmlformats.org/drawingml/2006/spreadsheetDrawing" xmlns:a="http://schemas.openxmlformats.org/drawingml/2006/main">
  <xdr:oneCellAnchor>
    <xdr:from>
      <xdr:col>1</xdr:col>
      <xdr:colOff>1276350</xdr:colOff>
      <xdr:row>11</xdr:row>
      <xdr:rowOff>390978</xdr:rowOff>
    </xdr:from>
    <xdr:ext cx="184731" cy="264560"/>
    <xdr:sp macro="" textlink="">
      <xdr:nvSpPr>
        <xdr:cNvPr id="2" name="PoljeZBesedilom 1">
          <a:extLst>
            <a:ext uri="{FF2B5EF4-FFF2-40B4-BE49-F238E27FC236}">
              <a16:creationId xmlns:a16="http://schemas.microsoft.com/office/drawing/2014/main" id="{00000000-0008-0000-1600-000002000000}"/>
            </a:ext>
          </a:extLst>
        </xdr:cNvPr>
        <xdr:cNvSpPr txBox="1"/>
      </xdr:nvSpPr>
      <xdr:spPr>
        <a:xfrm>
          <a:off x="4600575" y="26007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1292679</xdr:colOff>
      <xdr:row>11</xdr:row>
      <xdr:rowOff>390978</xdr:rowOff>
    </xdr:from>
    <xdr:ext cx="184731" cy="264560"/>
    <xdr:sp macro="" textlink="">
      <xdr:nvSpPr>
        <xdr:cNvPr id="3" name="PoljeZBesedilom 1">
          <a:extLst>
            <a:ext uri="{FF2B5EF4-FFF2-40B4-BE49-F238E27FC236}">
              <a16:creationId xmlns:a16="http://schemas.microsoft.com/office/drawing/2014/main" id="{00000000-0008-0000-1600-000003000000}"/>
            </a:ext>
          </a:extLst>
        </xdr:cNvPr>
        <xdr:cNvSpPr txBox="1"/>
      </xdr:nvSpPr>
      <xdr:spPr>
        <a:xfrm>
          <a:off x="8198304" y="26007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1292679</xdr:colOff>
      <xdr:row>11</xdr:row>
      <xdr:rowOff>390978</xdr:rowOff>
    </xdr:from>
    <xdr:ext cx="184731" cy="264560"/>
    <xdr:sp macro="" textlink="">
      <xdr:nvSpPr>
        <xdr:cNvPr id="4" name="PoljeZBesedilom 1">
          <a:extLst>
            <a:ext uri="{FF2B5EF4-FFF2-40B4-BE49-F238E27FC236}">
              <a16:creationId xmlns:a16="http://schemas.microsoft.com/office/drawing/2014/main" id="{00000000-0008-0000-1600-000004000000}"/>
            </a:ext>
          </a:extLst>
        </xdr:cNvPr>
        <xdr:cNvSpPr txBox="1"/>
      </xdr:nvSpPr>
      <xdr:spPr>
        <a:xfrm>
          <a:off x="8198304" y="26007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11</xdr:row>
      <xdr:rowOff>390978</xdr:rowOff>
    </xdr:from>
    <xdr:ext cx="184731" cy="264560"/>
    <xdr:sp macro="" textlink="">
      <xdr:nvSpPr>
        <xdr:cNvPr id="5" name="PoljeZBesedilom 1">
          <a:extLst>
            <a:ext uri="{FF2B5EF4-FFF2-40B4-BE49-F238E27FC236}">
              <a16:creationId xmlns:a16="http://schemas.microsoft.com/office/drawing/2014/main" id="{00000000-0008-0000-1600-000005000000}"/>
            </a:ext>
          </a:extLst>
        </xdr:cNvPr>
        <xdr:cNvSpPr txBox="1"/>
      </xdr:nvSpPr>
      <xdr:spPr>
        <a:xfrm>
          <a:off x="4600575" y="26007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11</xdr:row>
      <xdr:rowOff>390978</xdr:rowOff>
    </xdr:from>
    <xdr:ext cx="184731" cy="264560"/>
    <xdr:sp macro="" textlink="">
      <xdr:nvSpPr>
        <xdr:cNvPr id="6" name="PoljeZBesedilom 1">
          <a:extLst>
            <a:ext uri="{FF2B5EF4-FFF2-40B4-BE49-F238E27FC236}">
              <a16:creationId xmlns:a16="http://schemas.microsoft.com/office/drawing/2014/main" id="{00000000-0008-0000-1600-000006000000}"/>
            </a:ext>
          </a:extLst>
        </xdr:cNvPr>
        <xdr:cNvSpPr txBox="1"/>
      </xdr:nvSpPr>
      <xdr:spPr>
        <a:xfrm>
          <a:off x="4600575" y="26007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21.xml><?xml version="1.0" encoding="utf-8"?>
<xdr:wsDr xmlns:xdr="http://schemas.openxmlformats.org/drawingml/2006/spreadsheetDrawing" xmlns:a="http://schemas.openxmlformats.org/drawingml/2006/main">
  <xdr:oneCellAnchor>
    <xdr:from>
      <xdr:col>1</xdr:col>
      <xdr:colOff>1279525</xdr:colOff>
      <xdr:row>53</xdr:row>
      <xdr:rowOff>0</xdr:rowOff>
    </xdr:from>
    <xdr:ext cx="189423" cy="264560"/>
    <xdr:sp macro="" textlink="">
      <xdr:nvSpPr>
        <xdr:cNvPr id="2" name="PoljeZBesedilom 1">
          <a:extLst>
            <a:ext uri="{FF2B5EF4-FFF2-40B4-BE49-F238E27FC236}">
              <a16:creationId xmlns:a16="http://schemas.microsoft.com/office/drawing/2014/main" id="{00000000-0008-0000-1900-000002000000}"/>
            </a:ext>
          </a:extLst>
        </xdr:cNvPr>
        <xdr:cNvSpPr txBox="1"/>
      </xdr:nvSpPr>
      <xdr:spPr>
        <a:xfrm>
          <a:off x="4744244" y="118050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12</xdr:row>
      <xdr:rowOff>452967</xdr:rowOff>
    </xdr:from>
    <xdr:ext cx="189423" cy="262591"/>
    <xdr:sp macro="" textlink="">
      <xdr:nvSpPr>
        <xdr:cNvPr id="3" name="PoljeZBesedilom 1">
          <a:extLst>
            <a:ext uri="{FF2B5EF4-FFF2-40B4-BE49-F238E27FC236}">
              <a16:creationId xmlns:a16="http://schemas.microsoft.com/office/drawing/2014/main" id="{00000000-0008-0000-1900-000003000000}"/>
            </a:ext>
          </a:extLst>
        </xdr:cNvPr>
        <xdr:cNvSpPr txBox="1"/>
      </xdr:nvSpPr>
      <xdr:spPr>
        <a:xfrm>
          <a:off x="4744244" y="288779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1272117</xdr:colOff>
      <xdr:row>12</xdr:row>
      <xdr:rowOff>452967</xdr:rowOff>
    </xdr:from>
    <xdr:ext cx="184731" cy="264560"/>
    <xdr:sp macro="" textlink="">
      <xdr:nvSpPr>
        <xdr:cNvPr id="4" name="PoljeZBesedilom 1">
          <a:extLst>
            <a:ext uri="{FF2B5EF4-FFF2-40B4-BE49-F238E27FC236}">
              <a16:creationId xmlns:a16="http://schemas.microsoft.com/office/drawing/2014/main" id="{00000000-0008-0000-1900-000004000000}"/>
            </a:ext>
          </a:extLst>
        </xdr:cNvPr>
        <xdr:cNvSpPr txBox="1"/>
      </xdr:nvSpPr>
      <xdr:spPr>
        <a:xfrm>
          <a:off x="8320617" y="28421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1272117</xdr:colOff>
      <xdr:row>12</xdr:row>
      <xdr:rowOff>452967</xdr:rowOff>
    </xdr:from>
    <xdr:ext cx="184731" cy="264560"/>
    <xdr:sp macro="" textlink="">
      <xdr:nvSpPr>
        <xdr:cNvPr id="5" name="PoljeZBesedilom 1">
          <a:extLst>
            <a:ext uri="{FF2B5EF4-FFF2-40B4-BE49-F238E27FC236}">
              <a16:creationId xmlns:a16="http://schemas.microsoft.com/office/drawing/2014/main" id="{00000000-0008-0000-1900-000005000000}"/>
            </a:ext>
          </a:extLst>
        </xdr:cNvPr>
        <xdr:cNvSpPr txBox="1"/>
      </xdr:nvSpPr>
      <xdr:spPr>
        <a:xfrm>
          <a:off x="8320617" y="28421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1272117</xdr:colOff>
      <xdr:row>12</xdr:row>
      <xdr:rowOff>452967</xdr:rowOff>
    </xdr:from>
    <xdr:ext cx="184731" cy="264560"/>
    <xdr:sp macro="" textlink="">
      <xdr:nvSpPr>
        <xdr:cNvPr id="6" name="PoljeZBesedilom 1">
          <a:extLst>
            <a:ext uri="{FF2B5EF4-FFF2-40B4-BE49-F238E27FC236}">
              <a16:creationId xmlns:a16="http://schemas.microsoft.com/office/drawing/2014/main" id="{00000000-0008-0000-1900-000006000000}"/>
            </a:ext>
          </a:extLst>
        </xdr:cNvPr>
        <xdr:cNvSpPr txBox="1"/>
      </xdr:nvSpPr>
      <xdr:spPr>
        <a:xfrm>
          <a:off x="8320617" y="28421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22.xml><?xml version="1.0" encoding="utf-8"?>
<xdr:wsDr xmlns:xdr="http://schemas.openxmlformats.org/drawingml/2006/spreadsheetDrawing" xmlns:a="http://schemas.openxmlformats.org/drawingml/2006/main">
  <xdr:oneCellAnchor>
    <xdr:from>
      <xdr:col>4</xdr:col>
      <xdr:colOff>1278164</xdr:colOff>
      <xdr:row>13</xdr:row>
      <xdr:rowOff>1815</xdr:rowOff>
    </xdr:from>
    <xdr:ext cx="183583" cy="264560"/>
    <xdr:sp macro="" textlink="">
      <xdr:nvSpPr>
        <xdr:cNvPr id="2" name="PoljeZBesedilom 1">
          <a:extLst>
            <a:ext uri="{FF2B5EF4-FFF2-40B4-BE49-F238E27FC236}">
              <a16:creationId xmlns:a16="http://schemas.microsoft.com/office/drawing/2014/main" id="{00000000-0008-0000-1A00-000002000000}"/>
            </a:ext>
          </a:extLst>
        </xdr:cNvPr>
        <xdr:cNvSpPr txBox="1"/>
      </xdr:nvSpPr>
      <xdr:spPr>
        <a:xfrm>
          <a:off x="8450489" y="29164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23.xml><?xml version="1.0" encoding="utf-8"?>
<xdr:wsDr xmlns:xdr="http://schemas.openxmlformats.org/drawingml/2006/spreadsheetDrawing" xmlns:a="http://schemas.openxmlformats.org/drawingml/2006/main">
  <xdr:oneCellAnchor>
    <xdr:from>
      <xdr:col>4</xdr:col>
      <xdr:colOff>1281339</xdr:colOff>
      <xdr:row>13</xdr:row>
      <xdr:rowOff>201</xdr:rowOff>
    </xdr:from>
    <xdr:ext cx="191928" cy="277788"/>
    <xdr:sp macro="" textlink="">
      <xdr:nvSpPr>
        <xdr:cNvPr id="2" name="PoljeZBesedilom 1">
          <a:extLst>
            <a:ext uri="{FF2B5EF4-FFF2-40B4-BE49-F238E27FC236}">
              <a16:creationId xmlns:a16="http://schemas.microsoft.com/office/drawing/2014/main" id="{00000000-0008-0000-1B00-000002000000}"/>
            </a:ext>
          </a:extLst>
        </xdr:cNvPr>
        <xdr:cNvSpPr txBox="1"/>
      </xdr:nvSpPr>
      <xdr:spPr>
        <a:xfrm>
          <a:off x="8448902" y="288658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24.xml><?xml version="1.0" encoding="utf-8"?>
<xdr:wsDr xmlns:xdr="http://schemas.openxmlformats.org/drawingml/2006/spreadsheetDrawing" xmlns:a="http://schemas.openxmlformats.org/drawingml/2006/main">
  <xdr:oneCellAnchor>
    <xdr:from>
      <xdr:col>1</xdr:col>
      <xdr:colOff>1276350</xdr:colOff>
      <xdr:row>26</xdr:row>
      <xdr:rowOff>18143</xdr:rowOff>
    </xdr:from>
    <xdr:ext cx="184731" cy="264560"/>
    <xdr:sp macro="" textlink="">
      <xdr:nvSpPr>
        <xdr:cNvPr id="2" name="PoljeZBesedilom 1">
          <a:extLst>
            <a:ext uri="{FF2B5EF4-FFF2-40B4-BE49-F238E27FC236}">
              <a16:creationId xmlns:a16="http://schemas.microsoft.com/office/drawing/2014/main" id="{00000000-0008-0000-1C00-000002000000}"/>
            </a:ext>
          </a:extLst>
        </xdr:cNvPr>
        <xdr:cNvSpPr txBox="1"/>
      </xdr:nvSpPr>
      <xdr:spPr>
        <a:xfrm>
          <a:off x="4743450" y="77048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18143</xdr:rowOff>
    </xdr:from>
    <xdr:ext cx="184731" cy="264560"/>
    <xdr:sp macro="" textlink="">
      <xdr:nvSpPr>
        <xdr:cNvPr id="3" name="PoljeZBesedilom 1">
          <a:extLst>
            <a:ext uri="{FF2B5EF4-FFF2-40B4-BE49-F238E27FC236}">
              <a16:creationId xmlns:a16="http://schemas.microsoft.com/office/drawing/2014/main" id="{00000000-0008-0000-1C00-000003000000}"/>
            </a:ext>
          </a:extLst>
        </xdr:cNvPr>
        <xdr:cNvSpPr txBox="1"/>
      </xdr:nvSpPr>
      <xdr:spPr>
        <a:xfrm>
          <a:off x="4743450" y="28946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18143</xdr:rowOff>
    </xdr:from>
    <xdr:ext cx="184731" cy="264560"/>
    <xdr:sp macro="" textlink="">
      <xdr:nvSpPr>
        <xdr:cNvPr id="4" name="PoljeZBesedilom 1">
          <a:extLst>
            <a:ext uri="{FF2B5EF4-FFF2-40B4-BE49-F238E27FC236}">
              <a16:creationId xmlns:a16="http://schemas.microsoft.com/office/drawing/2014/main" id="{00000000-0008-0000-1C00-000004000000}"/>
            </a:ext>
          </a:extLst>
        </xdr:cNvPr>
        <xdr:cNvSpPr txBox="1"/>
      </xdr:nvSpPr>
      <xdr:spPr>
        <a:xfrm>
          <a:off x="4743450" y="48092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25.xml><?xml version="1.0" encoding="utf-8"?>
<xdr:wsDr xmlns:xdr="http://schemas.openxmlformats.org/drawingml/2006/spreadsheetDrawing" xmlns:a="http://schemas.openxmlformats.org/drawingml/2006/main">
  <xdr:oneCellAnchor>
    <xdr:from>
      <xdr:col>1</xdr:col>
      <xdr:colOff>1279525</xdr:colOff>
      <xdr:row>23</xdr:row>
      <xdr:rowOff>1814</xdr:rowOff>
    </xdr:from>
    <xdr:ext cx="189423" cy="264560"/>
    <xdr:sp macro="" textlink="">
      <xdr:nvSpPr>
        <xdr:cNvPr id="2" name="PoljeZBesedilom 1">
          <a:extLst>
            <a:ext uri="{FF2B5EF4-FFF2-40B4-BE49-F238E27FC236}">
              <a16:creationId xmlns:a16="http://schemas.microsoft.com/office/drawing/2014/main" id="{00000000-0008-0000-1D00-000002000000}"/>
            </a:ext>
          </a:extLst>
        </xdr:cNvPr>
        <xdr:cNvSpPr txBox="1"/>
      </xdr:nvSpPr>
      <xdr:spPr>
        <a:xfrm>
          <a:off x="4744244" y="73360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386443</xdr:rowOff>
    </xdr:from>
    <xdr:ext cx="184731" cy="264560"/>
    <xdr:sp macro="" textlink="">
      <xdr:nvSpPr>
        <xdr:cNvPr id="3" name="PoljeZBesedilom 1">
          <a:extLst>
            <a:ext uri="{FF2B5EF4-FFF2-40B4-BE49-F238E27FC236}">
              <a16:creationId xmlns:a16="http://schemas.microsoft.com/office/drawing/2014/main" id="{00000000-0008-0000-1D00-000003000000}"/>
            </a:ext>
          </a:extLst>
        </xdr:cNvPr>
        <xdr:cNvSpPr txBox="1"/>
      </xdr:nvSpPr>
      <xdr:spPr>
        <a:xfrm>
          <a:off x="4746625" y="32629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1279979</xdr:colOff>
      <xdr:row>13</xdr:row>
      <xdr:rowOff>5443</xdr:rowOff>
    </xdr:from>
    <xdr:ext cx="183583" cy="262853"/>
    <xdr:sp macro="" textlink="">
      <xdr:nvSpPr>
        <xdr:cNvPr id="4" name="PoljeZBesedilom 1">
          <a:extLst>
            <a:ext uri="{FF2B5EF4-FFF2-40B4-BE49-F238E27FC236}">
              <a16:creationId xmlns:a16="http://schemas.microsoft.com/office/drawing/2014/main" id="{00000000-0008-0000-1D00-000004000000}"/>
            </a:ext>
          </a:extLst>
        </xdr:cNvPr>
        <xdr:cNvSpPr txBox="1"/>
      </xdr:nvSpPr>
      <xdr:spPr>
        <a:xfrm>
          <a:off x="8331654" y="29046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5443</xdr:rowOff>
    </xdr:from>
    <xdr:ext cx="189423" cy="262853"/>
    <xdr:sp macro="" textlink="">
      <xdr:nvSpPr>
        <xdr:cNvPr id="5" name="PoljeZBesedilom 1">
          <a:extLst>
            <a:ext uri="{FF2B5EF4-FFF2-40B4-BE49-F238E27FC236}">
              <a16:creationId xmlns:a16="http://schemas.microsoft.com/office/drawing/2014/main" id="{00000000-0008-0000-1D00-000005000000}"/>
            </a:ext>
          </a:extLst>
        </xdr:cNvPr>
        <xdr:cNvSpPr txBox="1"/>
      </xdr:nvSpPr>
      <xdr:spPr>
        <a:xfrm>
          <a:off x="4744244" y="29046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26.xml><?xml version="1.0" encoding="utf-8"?>
<xdr:wsDr xmlns:xdr="http://schemas.openxmlformats.org/drawingml/2006/spreadsheetDrawing" xmlns:a="http://schemas.openxmlformats.org/drawingml/2006/main">
  <xdr:oneCellAnchor>
    <xdr:from>
      <xdr:col>1</xdr:col>
      <xdr:colOff>1276350</xdr:colOff>
      <xdr:row>22</xdr:row>
      <xdr:rowOff>10886</xdr:rowOff>
    </xdr:from>
    <xdr:ext cx="184731" cy="264560"/>
    <xdr:sp macro="" textlink="">
      <xdr:nvSpPr>
        <xdr:cNvPr id="2" name="PoljeZBesedilom 1">
          <a:extLst>
            <a:ext uri="{FF2B5EF4-FFF2-40B4-BE49-F238E27FC236}">
              <a16:creationId xmlns:a16="http://schemas.microsoft.com/office/drawing/2014/main" id="{00000000-0008-0000-1E00-000002000000}"/>
            </a:ext>
          </a:extLst>
        </xdr:cNvPr>
        <xdr:cNvSpPr txBox="1"/>
      </xdr:nvSpPr>
      <xdr:spPr>
        <a:xfrm>
          <a:off x="4743450" y="57735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9072</xdr:rowOff>
    </xdr:from>
    <xdr:ext cx="184731" cy="264560"/>
    <xdr:sp macro="" textlink="">
      <xdr:nvSpPr>
        <xdr:cNvPr id="3" name="PoljeZBesedilom 1">
          <a:extLst>
            <a:ext uri="{FF2B5EF4-FFF2-40B4-BE49-F238E27FC236}">
              <a16:creationId xmlns:a16="http://schemas.microsoft.com/office/drawing/2014/main" id="{00000000-0008-0000-1E00-000003000000}"/>
            </a:ext>
          </a:extLst>
        </xdr:cNvPr>
        <xdr:cNvSpPr txBox="1"/>
      </xdr:nvSpPr>
      <xdr:spPr>
        <a:xfrm>
          <a:off x="4743450" y="288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9072</xdr:rowOff>
    </xdr:from>
    <xdr:ext cx="184731" cy="264560"/>
    <xdr:sp macro="" textlink="">
      <xdr:nvSpPr>
        <xdr:cNvPr id="4" name="PoljeZBesedilom 1">
          <a:extLst>
            <a:ext uri="{FF2B5EF4-FFF2-40B4-BE49-F238E27FC236}">
              <a16:creationId xmlns:a16="http://schemas.microsoft.com/office/drawing/2014/main" id="{00000000-0008-0000-1E00-000004000000}"/>
            </a:ext>
          </a:extLst>
        </xdr:cNvPr>
        <xdr:cNvSpPr txBox="1"/>
      </xdr:nvSpPr>
      <xdr:spPr>
        <a:xfrm>
          <a:off x="4743450" y="288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27.xml><?xml version="1.0" encoding="utf-8"?>
<xdr:wsDr xmlns:xdr="http://schemas.openxmlformats.org/drawingml/2006/spreadsheetDrawing" xmlns:a="http://schemas.openxmlformats.org/drawingml/2006/main">
  <xdr:oneCellAnchor>
    <xdr:from>
      <xdr:col>1</xdr:col>
      <xdr:colOff>1276350</xdr:colOff>
      <xdr:row>21</xdr:row>
      <xdr:rowOff>10886</xdr:rowOff>
    </xdr:from>
    <xdr:ext cx="184731" cy="264560"/>
    <xdr:sp macro="" textlink="">
      <xdr:nvSpPr>
        <xdr:cNvPr id="2" name="PoljeZBesedilom 1">
          <a:extLst>
            <a:ext uri="{FF2B5EF4-FFF2-40B4-BE49-F238E27FC236}">
              <a16:creationId xmlns:a16="http://schemas.microsoft.com/office/drawing/2014/main" id="{00000000-0008-0000-1F00-000002000000}"/>
            </a:ext>
          </a:extLst>
        </xdr:cNvPr>
        <xdr:cNvSpPr txBox="1"/>
      </xdr:nvSpPr>
      <xdr:spPr>
        <a:xfrm>
          <a:off x="4743450" y="53353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12247</xdr:rowOff>
    </xdr:from>
    <xdr:ext cx="184731" cy="264560"/>
    <xdr:sp macro="" textlink="">
      <xdr:nvSpPr>
        <xdr:cNvPr id="3" name="PoljeZBesedilom 1">
          <a:extLst>
            <a:ext uri="{FF2B5EF4-FFF2-40B4-BE49-F238E27FC236}">
              <a16:creationId xmlns:a16="http://schemas.microsoft.com/office/drawing/2014/main" id="{00000000-0008-0000-1F00-000003000000}"/>
            </a:ext>
          </a:extLst>
        </xdr:cNvPr>
        <xdr:cNvSpPr txBox="1"/>
      </xdr:nvSpPr>
      <xdr:spPr>
        <a:xfrm>
          <a:off x="4743450" y="28887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12247</xdr:rowOff>
    </xdr:from>
    <xdr:ext cx="184731" cy="264560"/>
    <xdr:sp macro="" textlink="">
      <xdr:nvSpPr>
        <xdr:cNvPr id="4" name="PoljeZBesedilom 1">
          <a:extLst>
            <a:ext uri="{FF2B5EF4-FFF2-40B4-BE49-F238E27FC236}">
              <a16:creationId xmlns:a16="http://schemas.microsoft.com/office/drawing/2014/main" id="{00000000-0008-0000-1F00-000004000000}"/>
            </a:ext>
          </a:extLst>
        </xdr:cNvPr>
        <xdr:cNvSpPr txBox="1"/>
      </xdr:nvSpPr>
      <xdr:spPr>
        <a:xfrm>
          <a:off x="4743450" y="28887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28.xml><?xml version="1.0" encoding="utf-8"?>
<xdr:wsDr xmlns:xdr="http://schemas.openxmlformats.org/drawingml/2006/spreadsheetDrawing" xmlns:a="http://schemas.openxmlformats.org/drawingml/2006/main">
  <xdr:oneCellAnchor>
    <xdr:from>
      <xdr:col>4</xdr:col>
      <xdr:colOff>1281339</xdr:colOff>
      <xdr:row>13</xdr:row>
      <xdr:rowOff>1815</xdr:rowOff>
    </xdr:from>
    <xdr:ext cx="184731" cy="264560"/>
    <xdr:sp macro="" textlink="">
      <xdr:nvSpPr>
        <xdr:cNvPr id="2" name="PoljeZBesedilom 1">
          <a:extLst>
            <a:ext uri="{FF2B5EF4-FFF2-40B4-BE49-F238E27FC236}">
              <a16:creationId xmlns:a16="http://schemas.microsoft.com/office/drawing/2014/main" id="{00000000-0008-0000-2000-000002000000}"/>
            </a:ext>
          </a:extLst>
        </xdr:cNvPr>
        <xdr:cNvSpPr txBox="1"/>
      </xdr:nvSpPr>
      <xdr:spPr>
        <a:xfrm>
          <a:off x="8463189" y="287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29.xml><?xml version="1.0" encoding="utf-8"?>
<xdr:wsDr xmlns:xdr="http://schemas.openxmlformats.org/drawingml/2006/spreadsheetDrawing" xmlns:a="http://schemas.openxmlformats.org/drawingml/2006/main">
  <xdr:oneCellAnchor>
    <xdr:from>
      <xdr:col>1</xdr:col>
      <xdr:colOff>1276350</xdr:colOff>
      <xdr:row>22</xdr:row>
      <xdr:rowOff>188686</xdr:rowOff>
    </xdr:from>
    <xdr:ext cx="184731" cy="264560"/>
    <xdr:sp macro="" textlink="">
      <xdr:nvSpPr>
        <xdr:cNvPr id="2" name="PoljeZBesedilom 1">
          <a:extLst>
            <a:ext uri="{FF2B5EF4-FFF2-40B4-BE49-F238E27FC236}">
              <a16:creationId xmlns:a16="http://schemas.microsoft.com/office/drawing/2014/main" id="{00000000-0008-0000-2100-000002000000}"/>
            </a:ext>
          </a:extLst>
        </xdr:cNvPr>
        <xdr:cNvSpPr txBox="1"/>
      </xdr:nvSpPr>
      <xdr:spPr>
        <a:xfrm>
          <a:off x="4743450" y="62846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0</xdr:rowOff>
    </xdr:from>
    <xdr:ext cx="184731" cy="264560"/>
    <xdr:sp macro="" textlink="">
      <xdr:nvSpPr>
        <xdr:cNvPr id="3" name="PoljeZBesedilom 1">
          <a:extLst>
            <a:ext uri="{FF2B5EF4-FFF2-40B4-BE49-F238E27FC236}">
              <a16:creationId xmlns:a16="http://schemas.microsoft.com/office/drawing/2014/main" id="{00000000-0008-0000-2100-000003000000}"/>
            </a:ext>
          </a:extLst>
        </xdr:cNvPr>
        <xdr:cNvSpPr txBox="1"/>
      </xdr:nvSpPr>
      <xdr:spPr>
        <a:xfrm>
          <a:off x="4743450" y="327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1283154</xdr:colOff>
      <xdr:row>12</xdr:row>
      <xdr:rowOff>451757</xdr:rowOff>
    </xdr:from>
    <xdr:ext cx="184731" cy="264560"/>
    <xdr:sp macro="" textlink="">
      <xdr:nvSpPr>
        <xdr:cNvPr id="4" name="PoljeZBesedilom 1">
          <a:extLst>
            <a:ext uri="{FF2B5EF4-FFF2-40B4-BE49-F238E27FC236}">
              <a16:creationId xmlns:a16="http://schemas.microsoft.com/office/drawing/2014/main" id="{00000000-0008-0000-2100-000004000000}"/>
            </a:ext>
          </a:extLst>
        </xdr:cNvPr>
        <xdr:cNvSpPr txBox="1"/>
      </xdr:nvSpPr>
      <xdr:spPr>
        <a:xfrm>
          <a:off x="8331654" y="28615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1283154</xdr:colOff>
      <xdr:row>12</xdr:row>
      <xdr:rowOff>451757</xdr:rowOff>
    </xdr:from>
    <xdr:ext cx="184731" cy="264560"/>
    <xdr:sp macro="" textlink="">
      <xdr:nvSpPr>
        <xdr:cNvPr id="5" name="PoljeZBesedilom 1">
          <a:extLst>
            <a:ext uri="{FF2B5EF4-FFF2-40B4-BE49-F238E27FC236}">
              <a16:creationId xmlns:a16="http://schemas.microsoft.com/office/drawing/2014/main" id="{00000000-0008-0000-2100-000005000000}"/>
            </a:ext>
          </a:extLst>
        </xdr:cNvPr>
        <xdr:cNvSpPr txBox="1"/>
      </xdr:nvSpPr>
      <xdr:spPr>
        <a:xfrm>
          <a:off x="8331654" y="28615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30.xml><?xml version="1.0" encoding="utf-8"?>
<xdr:wsDr xmlns:xdr="http://schemas.openxmlformats.org/drawingml/2006/spreadsheetDrawing" xmlns:a="http://schemas.openxmlformats.org/drawingml/2006/main">
  <xdr:oneCellAnchor>
    <xdr:from>
      <xdr:col>1</xdr:col>
      <xdr:colOff>1276350</xdr:colOff>
      <xdr:row>13</xdr:row>
      <xdr:rowOff>990600</xdr:rowOff>
    </xdr:from>
    <xdr:ext cx="184731" cy="264560"/>
    <xdr:sp macro="" textlink="">
      <xdr:nvSpPr>
        <xdr:cNvPr id="5" name="PoljeZBesedilom 1">
          <a:extLst>
            <a:ext uri="{FF2B5EF4-FFF2-40B4-BE49-F238E27FC236}">
              <a16:creationId xmlns:a16="http://schemas.microsoft.com/office/drawing/2014/main" id="{00000000-0008-0000-2200-000005000000}"/>
            </a:ext>
          </a:extLst>
        </xdr:cNvPr>
        <xdr:cNvSpPr txBox="1"/>
      </xdr:nvSpPr>
      <xdr:spPr>
        <a:xfrm>
          <a:off x="4601441" y="42117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759279</xdr:colOff>
      <xdr:row>12</xdr:row>
      <xdr:rowOff>423182</xdr:rowOff>
    </xdr:from>
    <xdr:ext cx="184731" cy="264560"/>
    <xdr:sp macro="" textlink="">
      <xdr:nvSpPr>
        <xdr:cNvPr id="6" name="PoljeZBesedilom 1">
          <a:extLst>
            <a:ext uri="{FF2B5EF4-FFF2-40B4-BE49-F238E27FC236}">
              <a16:creationId xmlns:a16="http://schemas.microsoft.com/office/drawing/2014/main" id="{00000000-0008-0000-2200-000006000000}"/>
            </a:ext>
          </a:extLst>
        </xdr:cNvPr>
        <xdr:cNvSpPr txBox="1"/>
      </xdr:nvSpPr>
      <xdr:spPr>
        <a:xfrm>
          <a:off x="7669234" y="28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759279</xdr:colOff>
      <xdr:row>12</xdr:row>
      <xdr:rowOff>423182</xdr:rowOff>
    </xdr:from>
    <xdr:ext cx="184731" cy="264560"/>
    <xdr:sp macro="" textlink="">
      <xdr:nvSpPr>
        <xdr:cNvPr id="7" name="PoljeZBesedilom 1">
          <a:extLst>
            <a:ext uri="{FF2B5EF4-FFF2-40B4-BE49-F238E27FC236}">
              <a16:creationId xmlns:a16="http://schemas.microsoft.com/office/drawing/2014/main" id="{00000000-0008-0000-2200-000007000000}"/>
            </a:ext>
          </a:extLst>
        </xdr:cNvPr>
        <xdr:cNvSpPr txBox="1"/>
      </xdr:nvSpPr>
      <xdr:spPr>
        <a:xfrm>
          <a:off x="7669234" y="28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31.xml><?xml version="1.0" encoding="utf-8"?>
<xdr:wsDr xmlns:xdr="http://schemas.openxmlformats.org/drawingml/2006/spreadsheetDrawing" xmlns:a="http://schemas.openxmlformats.org/drawingml/2006/main">
  <xdr:oneCellAnchor>
    <xdr:from>
      <xdr:col>1</xdr:col>
      <xdr:colOff>1276350</xdr:colOff>
      <xdr:row>22</xdr:row>
      <xdr:rowOff>194129</xdr:rowOff>
    </xdr:from>
    <xdr:ext cx="184731" cy="264560"/>
    <xdr:sp macro="" textlink="">
      <xdr:nvSpPr>
        <xdr:cNvPr id="2" name="PoljeZBesedilom 1">
          <a:extLst>
            <a:ext uri="{FF2B5EF4-FFF2-40B4-BE49-F238E27FC236}">
              <a16:creationId xmlns:a16="http://schemas.microsoft.com/office/drawing/2014/main" id="{00000000-0008-0000-2300-000002000000}"/>
            </a:ext>
          </a:extLst>
        </xdr:cNvPr>
        <xdr:cNvSpPr txBox="1"/>
      </xdr:nvSpPr>
      <xdr:spPr>
        <a:xfrm>
          <a:off x="4838700" y="50899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5443</xdr:rowOff>
    </xdr:from>
    <xdr:ext cx="184731" cy="264560"/>
    <xdr:sp macro="" textlink="">
      <xdr:nvSpPr>
        <xdr:cNvPr id="3" name="PoljeZBesedilom 1">
          <a:extLst>
            <a:ext uri="{FF2B5EF4-FFF2-40B4-BE49-F238E27FC236}">
              <a16:creationId xmlns:a16="http://schemas.microsoft.com/office/drawing/2014/main" id="{00000000-0008-0000-2300-000003000000}"/>
            </a:ext>
          </a:extLst>
        </xdr:cNvPr>
        <xdr:cNvSpPr txBox="1"/>
      </xdr:nvSpPr>
      <xdr:spPr>
        <a:xfrm>
          <a:off x="4838700" y="328204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32.xml><?xml version="1.0" encoding="utf-8"?>
<xdr:wsDr xmlns:xdr="http://schemas.openxmlformats.org/drawingml/2006/spreadsheetDrawing" xmlns:a="http://schemas.openxmlformats.org/drawingml/2006/main">
  <xdr:oneCellAnchor>
    <xdr:from>
      <xdr:col>1</xdr:col>
      <xdr:colOff>1276350</xdr:colOff>
      <xdr:row>31</xdr:row>
      <xdr:rowOff>194128</xdr:rowOff>
    </xdr:from>
    <xdr:ext cx="184731" cy="264560"/>
    <xdr:sp macro="" textlink="">
      <xdr:nvSpPr>
        <xdr:cNvPr id="2" name="PoljeZBesedilom 1">
          <a:extLst>
            <a:ext uri="{FF2B5EF4-FFF2-40B4-BE49-F238E27FC236}">
              <a16:creationId xmlns:a16="http://schemas.microsoft.com/office/drawing/2014/main" id="{00000000-0008-0000-2400-000002000000}"/>
            </a:ext>
          </a:extLst>
        </xdr:cNvPr>
        <xdr:cNvSpPr txBox="1"/>
      </xdr:nvSpPr>
      <xdr:spPr>
        <a:xfrm>
          <a:off x="4838700" y="85856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12</xdr:row>
      <xdr:rowOff>3458</xdr:rowOff>
    </xdr:from>
    <xdr:ext cx="184731" cy="264560"/>
    <xdr:sp macro="" textlink="">
      <xdr:nvSpPr>
        <xdr:cNvPr id="3" name="PoljeZBesedilom 1">
          <a:extLst>
            <a:ext uri="{FF2B5EF4-FFF2-40B4-BE49-F238E27FC236}">
              <a16:creationId xmlns:a16="http://schemas.microsoft.com/office/drawing/2014/main" id="{00000000-0008-0000-2400-000003000000}"/>
            </a:ext>
          </a:extLst>
        </xdr:cNvPr>
        <xdr:cNvSpPr txBox="1"/>
      </xdr:nvSpPr>
      <xdr:spPr>
        <a:xfrm>
          <a:off x="4838700" y="29371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195942</xdr:rowOff>
    </xdr:from>
    <xdr:ext cx="184731" cy="264560"/>
    <xdr:sp macro="" textlink="">
      <xdr:nvSpPr>
        <xdr:cNvPr id="4" name="PoljeZBesedilom 1">
          <a:extLst>
            <a:ext uri="{FF2B5EF4-FFF2-40B4-BE49-F238E27FC236}">
              <a16:creationId xmlns:a16="http://schemas.microsoft.com/office/drawing/2014/main" id="{00000000-0008-0000-2400-000004000000}"/>
            </a:ext>
          </a:extLst>
        </xdr:cNvPr>
        <xdr:cNvSpPr txBox="1"/>
      </xdr:nvSpPr>
      <xdr:spPr>
        <a:xfrm>
          <a:off x="4838700" y="43297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33.xml><?xml version="1.0" encoding="utf-8"?>
<xdr:wsDr xmlns:xdr="http://schemas.openxmlformats.org/drawingml/2006/spreadsheetDrawing" xmlns:a="http://schemas.openxmlformats.org/drawingml/2006/main">
  <xdr:oneCellAnchor>
    <xdr:from>
      <xdr:col>1</xdr:col>
      <xdr:colOff>1276350</xdr:colOff>
      <xdr:row>40</xdr:row>
      <xdr:rowOff>0</xdr:rowOff>
    </xdr:from>
    <xdr:ext cx="184731" cy="264560"/>
    <xdr:sp macro="" textlink="">
      <xdr:nvSpPr>
        <xdr:cNvPr id="2" name="PoljeZBesedilom 1">
          <a:extLst>
            <a:ext uri="{FF2B5EF4-FFF2-40B4-BE49-F238E27FC236}">
              <a16:creationId xmlns:a16="http://schemas.microsoft.com/office/drawing/2014/main" id="{00000000-0008-0000-2500-000002000000}"/>
            </a:ext>
          </a:extLst>
        </xdr:cNvPr>
        <xdr:cNvSpPr txBox="1"/>
      </xdr:nvSpPr>
      <xdr:spPr>
        <a:xfrm>
          <a:off x="4838700" y="918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1815</xdr:rowOff>
    </xdr:from>
    <xdr:ext cx="184731" cy="264560"/>
    <xdr:sp macro="" textlink="">
      <xdr:nvSpPr>
        <xdr:cNvPr id="3" name="PoljeZBesedilom 1">
          <a:extLst>
            <a:ext uri="{FF2B5EF4-FFF2-40B4-BE49-F238E27FC236}">
              <a16:creationId xmlns:a16="http://schemas.microsoft.com/office/drawing/2014/main" id="{00000000-0008-0000-2500-000003000000}"/>
            </a:ext>
          </a:extLst>
        </xdr:cNvPr>
        <xdr:cNvSpPr txBox="1"/>
      </xdr:nvSpPr>
      <xdr:spPr>
        <a:xfrm>
          <a:off x="4838700" y="31355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1815</xdr:rowOff>
    </xdr:from>
    <xdr:ext cx="184731" cy="264560"/>
    <xdr:sp macro="" textlink="">
      <xdr:nvSpPr>
        <xdr:cNvPr id="4" name="PoljeZBesedilom 1">
          <a:extLst>
            <a:ext uri="{FF2B5EF4-FFF2-40B4-BE49-F238E27FC236}">
              <a16:creationId xmlns:a16="http://schemas.microsoft.com/office/drawing/2014/main" id="{00000000-0008-0000-2500-000004000000}"/>
            </a:ext>
          </a:extLst>
        </xdr:cNvPr>
        <xdr:cNvSpPr txBox="1"/>
      </xdr:nvSpPr>
      <xdr:spPr>
        <a:xfrm>
          <a:off x="4838700" y="39356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1815</xdr:rowOff>
    </xdr:from>
    <xdr:ext cx="184731" cy="264560"/>
    <xdr:sp macro="" textlink="">
      <xdr:nvSpPr>
        <xdr:cNvPr id="5" name="PoljeZBesedilom 1">
          <a:extLst>
            <a:ext uri="{FF2B5EF4-FFF2-40B4-BE49-F238E27FC236}">
              <a16:creationId xmlns:a16="http://schemas.microsoft.com/office/drawing/2014/main" id="{00000000-0008-0000-2500-000005000000}"/>
            </a:ext>
          </a:extLst>
        </xdr:cNvPr>
        <xdr:cNvSpPr txBox="1"/>
      </xdr:nvSpPr>
      <xdr:spPr>
        <a:xfrm>
          <a:off x="4838700" y="39356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1815</xdr:rowOff>
    </xdr:from>
    <xdr:ext cx="184731" cy="264560"/>
    <xdr:sp macro="" textlink="">
      <xdr:nvSpPr>
        <xdr:cNvPr id="6" name="PoljeZBesedilom 1">
          <a:extLst>
            <a:ext uri="{FF2B5EF4-FFF2-40B4-BE49-F238E27FC236}">
              <a16:creationId xmlns:a16="http://schemas.microsoft.com/office/drawing/2014/main" id="{00000000-0008-0000-2500-000006000000}"/>
            </a:ext>
          </a:extLst>
        </xdr:cNvPr>
        <xdr:cNvSpPr txBox="1"/>
      </xdr:nvSpPr>
      <xdr:spPr>
        <a:xfrm>
          <a:off x="4838700" y="4735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1815</xdr:rowOff>
    </xdr:from>
    <xdr:ext cx="184731" cy="264560"/>
    <xdr:sp macro="" textlink="">
      <xdr:nvSpPr>
        <xdr:cNvPr id="7" name="PoljeZBesedilom 1">
          <a:extLst>
            <a:ext uri="{FF2B5EF4-FFF2-40B4-BE49-F238E27FC236}">
              <a16:creationId xmlns:a16="http://schemas.microsoft.com/office/drawing/2014/main" id="{00000000-0008-0000-2500-000007000000}"/>
            </a:ext>
          </a:extLst>
        </xdr:cNvPr>
        <xdr:cNvSpPr txBox="1"/>
      </xdr:nvSpPr>
      <xdr:spPr>
        <a:xfrm>
          <a:off x="4838700" y="4735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25</xdr:row>
      <xdr:rowOff>1815</xdr:rowOff>
    </xdr:from>
    <xdr:ext cx="184731" cy="264560"/>
    <xdr:sp macro="" textlink="">
      <xdr:nvSpPr>
        <xdr:cNvPr id="648" name="PoljeZBesedilom 1">
          <a:extLst>
            <a:ext uri="{FF2B5EF4-FFF2-40B4-BE49-F238E27FC236}">
              <a16:creationId xmlns:a16="http://schemas.microsoft.com/office/drawing/2014/main" id="{00000000-0008-0000-2500-000088020000}"/>
            </a:ext>
          </a:extLst>
        </xdr:cNvPr>
        <xdr:cNvSpPr txBox="1"/>
      </xdr:nvSpPr>
      <xdr:spPr>
        <a:xfrm>
          <a:off x="4838700" y="5735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29</xdr:row>
      <xdr:rowOff>1815</xdr:rowOff>
    </xdr:from>
    <xdr:ext cx="184731" cy="264560"/>
    <xdr:sp macro="" textlink="">
      <xdr:nvSpPr>
        <xdr:cNvPr id="649" name="PoljeZBesedilom 1">
          <a:extLst>
            <a:ext uri="{FF2B5EF4-FFF2-40B4-BE49-F238E27FC236}">
              <a16:creationId xmlns:a16="http://schemas.microsoft.com/office/drawing/2014/main" id="{00000000-0008-0000-2500-000089020000}"/>
            </a:ext>
          </a:extLst>
        </xdr:cNvPr>
        <xdr:cNvSpPr txBox="1"/>
      </xdr:nvSpPr>
      <xdr:spPr>
        <a:xfrm>
          <a:off x="4838700" y="67359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29</xdr:row>
      <xdr:rowOff>1815</xdr:rowOff>
    </xdr:from>
    <xdr:ext cx="184731" cy="264560"/>
    <xdr:sp macro="" textlink="">
      <xdr:nvSpPr>
        <xdr:cNvPr id="650" name="PoljeZBesedilom 1">
          <a:extLst>
            <a:ext uri="{FF2B5EF4-FFF2-40B4-BE49-F238E27FC236}">
              <a16:creationId xmlns:a16="http://schemas.microsoft.com/office/drawing/2014/main" id="{00000000-0008-0000-2500-00008A020000}"/>
            </a:ext>
          </a:extLst>
        </xdr:cNvPr>
        <xdr:cNvSpPr txBox="1"/>
      </xdr:nvSpPr>
      <xdr:spPr>
        <a:xfrm>
          <a:off x="4838700" y="67359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33</xdr:row>
      <xdr:rowOff>1815</xdr:rowOff>
    </xdr:from>
    <xdr:ext cx="184731" cy="264560"/>
    <xdr:sp macro="" textlink="">
      <xdr:nvSpPr>
        <xdr:cNvPr id="651" name="PoljeZBesedilom 1">
          <a:extLst>
            <a:ext uri="{FF2B5EF4-FFF2-40B4-BE49-F238E27FC236}">
              <a16:creationId xmlns:a16="http://schemas.microsoft.com/office/drawing/2014/main" id="{00000000-0008-0000-2500-00008B020000}"/>
            </a:ext>
          </a:extLst>
        </xdr:cNvPr>
        <xdr:cNvSpPr txBox="1"/>
      </xdr:nvSpPr>
      <xdr:spPr>
        <a:xfrm>
          <a:off x="4838700" y="77361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33</xdr:row>
      <xdr:rowOff>1815</xdr:rowOff>
    </xdr:from>
    <xdr:ext cx="184731" cy="264560"/>
    <xdr:sp macro="" textlink="">
      <xdr:nvSpPr>
        <xdr:cNvPr id="652" name="PoljeZBesedilom 1">
          <a:extLst>
            <a:ext uri="{FF2B5EF4-FFF2-40B4-BE49-F238E27FC236}">
              <a16:creationId xmlns:a16="http://schemas.microsoft.com/office/drawing/2014/main" id="{00000000-0008-0000-2500-00008C020000}"/>
            </a:ext>
          </a:extLst>
        </xdr:cNvPr>
        <xdr:cNvSpPr txBox="1"/>
      </xdr:nvSpPr>
      <xdr:spPr>
        <a:xfrm>
          <a:off x="4838700" y="77361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34.xml><?xml version="1.0" encoding="utf-8"?>
<xdr:wsDr xmlns:xdr="http://schemas.openxmlformats.org/drawingml/2006/spreadsheetDrawing" xmlns:a="http://schemas.openxmlformats.org/drawingml/2006/main">
  <xdr:oneCellAnchor>
    <xdr:from>
      <xdr:col>1</xdr:col>
      <xdr:colOff>1279525</xdr:colOff>
      <xdr:row>40</xdr:row>
      <xdr:rowOff>9072</xdr:rowOff>
    </xdr:from>
    <xdr:ext cx="189423" cy="264560"/>
    <xdr:sp macro="" textlink="">
      <xdr:nvSpPr>
        <xdr:cNvPr id="2" name="PoljeZBesedilom 1">
          <a:extLst>
            <a:ext uri="{FF2B5EF4-FFF2-40B4-BE49-F238E27FC236}">
              <a16:creationId xmlns:a16="http://schemas.microsoft.com/office/drawing/2014/main" id="{00000000-0008-0000-2700-000002000000}"/>
            </a:ext>
          </a:extLst>
        </xdr:cNvPr>
        <xdr:cNvSpPr txBox="1"/>
      </xdr:nvSpPr>
      <xdr:spPr>
        <a:xfrm>
          <a:off x="4839494" y="162730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35.xml><?xml version="1.0" encoding="utf-8"?>
<xdr:wsDr xmlns:xdr="http://schemas.openxmlformats.org/drawingml/2006/spreadsheetDrawing" xmlns:a="http://schemas.openxmlformats.org/drawingml/2006/main">
  <xdr:oneCellAnchor>
    <xdr:from>
      <xdr:col>1</xdr:col>
      <xdr:colOff>1276350</xdr:colOff>
      <xdr:row>21</xdr:row>
      <xdr:rowOff>3628</xdr:rowOff>
    </xdr:from>
    <xdr:ext cx="184731" cy="264560"/>
    <xdr:sp macro="" textlink="">
      <xdr:nvSpPr>
        <xdr:cNvPr id="2" name="PoljeZBesedilom 1">
          <a:extLst>
            <a:ext uri="{FF2B5EF4-FFF2-40B4-BE49-F238E27FC236}">
              <a16:creationId xmlns:a16="http://schemas.microsoft.com/office/drawing/2014/main" id="{00000000-0008-0000-2800-000002000000}"/>
            </a:ext>
          </a:extLst>
        </xdr:cNvPr>
        <xdr:cNvSpPr txBox="1"/>
      </xdr:nvSpPr>
      <xdr:spPr>
        <a:xfrm>
          <a:off x="4743450" y="45946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5443</xdr:rowOff>
    </xdr:from>
    <xdr:ext cx="184731" cy="264560"/>
    <xdr:sp macro="" textlink="">
      <xdr:nvSpPr>
        <xdr:cNvPr id="3" name="PoljeZBesedilom 1">
          <a:extLst>
            <a:ext uri="{FF2B5EF4-FFF2-40B4-BE49-F238E27FC236}">
              <a16:creationId xmlns:a16="http://schemas.microsoft.com/office/drawing/2014/main" id="{00000000-0008-0000-2800-000003000000}"/>
            </a:ext>
          </a:extLst>
        </xdr:cNvPr>
        <xdr:cNvSpPr txBox="1"/>
      </xdr:nvSpPr>
      <xdr:spPr>
        <a:xfrm>
          <a:off x="4743450" y="30820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15</xdr:row>
      <xdr:rowOff>1814</xdr:rowOff>
    </xdr:from>
    <xdr:ext cx="184731" cy="264560"/>
    <xdr:sp macro="" textlink="">
      <xdr:nvSpPr>
        <xdr:cNvPr id="4" name="PoljeZBesedilom 1">
          <a:extLst>
            <a:ext uri="{FF2B5EF4-FFF2-40B4-BE49-F238E27FC236}">
              <a16:creationId xmlns:a16="http://schemas.microsoft.com/office/drawing/2014/main" id="{00000000-0008-0000-2800-000004000000}"/>
            </a:ext>
          </a:extLst>
        </xdr:cNvPr>
        <xdr:cNvSpPr txBox="1"/>
      </xdr:nvSpPr>
      <xdr:spPr>
        <a:xfrm>
          <a:off x="4743450" y="32879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5443</xdr:rowOff>
    </xdr:from>
    <xdr:ext cx="184731" cy="264560"/>
    <xdr:sp macro="" textlink="">
      <xdr:nvSpPr>
        <xdr:cNvPr id="5" name="PoljeZBesedilom 1">
          <a:extLst>
            <a:ext uri="{FF2B5EF4-FFF2-40B4-BE49-F238E27FC236}">
              <a16:creationId xmlns:a16="http://schemas.microsoft.com/office/drawing/2014/main" id="{00000000-0008-0000-2800-000005000000}"/>
            </a:ext>
          </a:extLst>
        </xdr:cNvPr>
        <xdr:cNvSpPr txBox="1"/>
      </xdr:nvSpPr>
      <xdr:spPr>
        <a:xfrm>
          <a:off x="4743450" y="30820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5443</xdr:rowOff>
    </xdr:from>
    <xdr:ext cx="184731" cy="264560"/>
    <xdr:sp macro="" textlink="">
      <xdr:nvSpPr>
        <xdr:cNvPr id="6" name="PoljeZBesedilom 1">
          <a:extLst>
            <a:ext uri="{FF2B5EF4-FFF2-40B4-BE49-F238E27FC236}">
              <a16:creationId xmlns:a16="http://schemas.microsoft.com/office/drawing/2014/main" id="{00000000-0008-0000-2800-000006000000}"/>
            </a:ext>
          </a:extLst>
        </xdr:cNvPr>
        <xdr:cNvSpPr txBox="1"/>
      </xdr:nvSpPr>
      <xdr:spPr>
        <a:xfrm>
          <a:off x="4743450" y="28819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5443</xdr:rowOff>
    </xdr:from>
    <xdr:ext cx="184731" cy="264560"/>
    <xdr:sp macro="" textlink="">
      <xdr:nvSpPr>
        <xdr:cNvPr id="7" name="PoljeZBesedilom 1">
          <a:extLst>
            <a:ext uri="{FF2B5EF4-FFF2-40B4-BE49-F238E27FC236}">
              <a16:creationId xmlns:a16="http://schemas.microsoft.com/office/drawing/2014/main" id="{00000000-0008-0000-2800-000007000000}"/>
            </a:ext>
          </a:extLst>
        </xdr:cNvPr>
        <xdr:cNvSpPr txBox="1"/>
      </xdr:nvSpPr>
      <xdr:spPr>
        <a:xfrm>
          <a:off x="4743450" y="28819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36.xml><?xml version="1.0" encoding="utf-8"?>
<xdr:wsDr xmlns:xdr="http://schemas.openxmlformats.org/drawingml/2006/spreadsheetDrawing" xmlns:a="http://schemas.openxmlformats.org/drawingml/2006/main">
  <xdr:oneCellAnchor>
    <xdr:from>
      <xdr:col>1</xdr:col>
      <xdr:colOff>1276350</xdr:colOff>
      <xdr:row>20</xdr:row>
      <xdr:rowOff>3628</xdr:rowOff>
    </xdr:from>
    <xdr:ext cx="184731" cy="264560"/>
    <xdr:sp macro="" textlink="">
      <xdr:nvSpPr>
        <xdr:cNvPr id="2" name="PoljeZBesedilom 1">
          <a:extLst>
            <a:ext uri="{FF2B5EF4-FFF2-40B4-BE49-F238E27FC236}">
              <a16:creationId xmlns:a16="http://schemas.microsoft.com/office/drawing/2014/main" id="{00000000-0008-0000-2900-000002000000}"/>
            </a:ext>
          </a:extLst>
        </xdr:cNvPr>
        <xdr:cNvSpPr txBox="1"/>
      </xdr:nvSpPr>
      <xdr:spPr>
        <a:xfrm>
          <a:off x="4743450" y="47566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0</xdr:rowOff>
    </xdr:from>
    <xdr:ext cx="184731" cy="264560"/>
    <xdr:sp macro="" textlink="">
      <xdr:nvSpPr>
        <xdr:cNvPr id="3" name="PoljeZBesedilom 1">
          <a:extLst>
            <a:ext uri="{FF2B5EF4-FFF2-40B4-BE49-F238E27FC236}">
              <a16:creationId xmlns:a16="http://schemas.microsoft.com/office/drawing/2014/main" id="{00000000-0008-0000-2900-000003000000}"/>
            </a:ext>
          </a:extLst>
        </xdr:cNvPr>
        <xdr:cNvSpPr txBox="1"/>
      </xdr:nvSpPr>
      <xdr:spPr>
        <a:xfrm>
          <a:off x="4743450" y="300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0</xdr:rowOff>
    </xdr:from>
    <xdr:ext cx="184731" cy="264560"/>
    <xdr:sp macro="" textlink="">
      <xdr:nvSpPr>
        <xdr:cNvPr id="4" name="PoljeZBesedilom 1">
          <a:extLst>
            <a:ext uri="{FF2B5EF4-FFF2-40B4-BE49-F238E27FC236}">
              <a16:creationId xmlns:a16="http://schemas.microsoft.com/office/drawing/2014/main" id="{00000000-0008-0000-2900-000004000000}"/>
            </a:ext>
          </a:extLst>
        </xdr:cNvPr>
        <xdr:cNvSpPr txBox="1"/>
      </xdr:nvSpPr>
      <xdr:spPr>
        <a:xfrm>
          <a:off x="4743450" y="300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0</xdr:rowOff>
    </xdr:from>
    <xdr:ext cx="184731" cy="264560"/>
    <xdr:sp macro="" textlink="">
      <xdr:nvSpPr>
        <xdr:cNvPr id="5" name="PoljeZBesedilom 1">
          <a:extLst>
            <a:ext uri="{FF2B5EF4-FFF2-40B4-BE49-F238E27FC236}">
              <a16:creationId xmlns:a16="http://schemas.microsoft.com/office/drawing/2014/main" id="{00000000-0008-0000-2900-000005000000}"/>
            </a:ext>
          </a:extLst>
        </xdr:cNvPr>
        <xdr:cNvSpPr txBox="1"/>
      </xdr:nvSpPr>
      <xdr:spPr>
        <a:xfrm>
          <a:off x="4743450" y="300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0</xdr:rowOff>
    </xdr:from>
    <xdr:ext cx="184731" cy="264560"/>
    <xdr:sp macro="" textlink="">
      <xdr:nvSpPr>
        <xdr:cNvPr id="6" name="PoljeZBesedilom 1">
          <a:extLst>
            <a:ext uri="{FF2B5EF4-FFF2-40B4-BE49-F238E27FC236}">
              <a16:creationId xmlns:a16="http://schemas.microsoft.com/office/drawing/2014/main" id="{00000000-0008-0000-2900-000006000000}"/>
            </a:ext>
          </a:extLst>
        </xdr:cNvPr>
        <xdr:cNvSpPr txBox="1"/>
      </xdr:nvSpPr>
      <xdr:spPr>
        <a:xfrm>
          <a:off x="4743450" y="300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37.xml><?xml version="1.0" encoding="utf-8"?>
<xdr:wsDr xmlns:xdr="http://schemas.openxmlformats.org/drawingml/2006/spreadsheetDrawing" xmlns:a="http://schemas.openxmlformats.org/drawingml/2006/main">
  <xdr:oneCellAnchor>
    <xdr:from>
      <xdr:col>1</xdr:col>
      <xdr:colOff>1276350</xdr:colOff>
      <xdr:row>23</xdr:row>
      <xdr:rowOff>192315</xdr:rowOff>
    </xdr:from>
    <xdr:ext cx="184731" cy="264560"/>
    <xdr:sp macro="" textlink="">
      <xdr:nvSpPr>
        <xdr:cNvPr id="2" name="PoljeZBesedilom 1">
          <a:extLst>
            <a:ext uri="{FF2B5EF4-FFF2-40B4-BE49-F238E27FC236}">
              <a16:creationId xmlns:a16="http://schemas.microsoft.com/office/drawing/2014/main" id="{00000000-0008-0000-2A00-000002000000}"/>
            </a:ext>
          </a:extLst>
        </xdr:cNvPr>
        <xdr:cNvSpPr txBox="1"/>
      </xdr:nvSpPr>
      <xdr:spPr>
        <a:xfrm>
          <a:off x="4743450" y="61930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14061</xdr:rowOff>
    </xdr:from>
    <xdr:ext cx="184731" cy="264560"/>
    <xdr:sp macro="" textlink="">
      <xdr:nvSpPr>
        <xdr:cNvPr id="3" name="PoljeZBesedilom 1">
          <a:extLst>
            <a:ext uri="{FF2B5EF4-FFF2-40B4-BE49-F238E27FC236}">
              <a16:creationId xmlns:a16="http://schemas.microsoft.com/office/drawing/2014/main" id="{00000000-0008-0000-2A00-000003000000}"/>
            </a:ext>
          </a:extLst>
        </xdr:cNvPr>
        <xdr:cNvSpPr txBox="1"/>
      </xdr:nvSpPr>
      <xdr:spPr>
        <a:xfrm>
          <a:off x="4743450" y="30144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14061</xdr:rowOff>
    </xdr:from>
    <xdr:ext cx="184731" cy="264560"/>
    <xdr:sp macro="" textlink="">
      <xdr:nvSpPr>
        <xdr:cNvPr id="4" name="PoljeZBesedilom 1">
          <a:extLst>
            <a:ext uri="{FF2B5EF4-FFF2-40B4-BE49-F238E27FC236}">
              <a16:creationId xmlns:a16="http://schemas.microsoft.com/office/drawing/2014/main" id="{00000000-0008-0000-2A00-000004000000}"/>
            </a:ext>
          </a:extLst>
        </xdr:cNvPr>
        <xdr:cNvSpPr txBox="1"/>
      </xdr:nvSpPr>
      <xdr:spPr>
        <a:xfrm>
          <a:off x="4743450" y="30144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1283154</xdr:colOff>
      <xdr:row>13</xdr:row>
      <xdr:rowOff>14061</xdr:rowOff>
    </xdr:from>
    <xdr:ext cx="184731" cy="264560"/>
    <xdr:sp macro="" textlink="">
      <xdr:nvSpPr>
        <xdr:cNvPr id="5" name="PoljeZBesedilom 1">
          <a:extLst>
            <a:ext uri="{FF2B5EF4-FFF2-40B4-BE49-F238E27FC236}">
              <a16:creationId xmlns:a16="http://schemas.microsoft.com/office/drawing/2014/main" id="{00000000-0008-0000-2A00-000005000000}"/>
            </a:ext>
          </a:extLst>
        </xdr:cNvPr>
        <xdr:cNvSpPr txBox="1"/>
      </xdr:nvSpPr>
      <xdr:spPr>
        <a:xfrm>
          <a:off x="8331654" y="30144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38.xml><?xml version="1.0" encoding="utf-8"?>
<xdr:wsDr xmlns:xdr="http://schemas.openxmlformats.org/drawingml/2006/spreadsheetDrawing" xmlns:a="http://schemas.openxmlformats.org/drawingml/2006/main">
  <xdr:oneCellAnchor>
    <xdr:from>
      <xdr:col>1</xdr:col>
      <xdr:colOff>1276350</xdr:colOff>
      <xdr:row>23</xdr:row>
      <xdr:rowOff>1814</xdr:rowOff>
    </xdr:from>
    <xdr:ext cx="184731" cy="264560"/>
    <xdr:sp macro="" textlink="">
      <xdr:nvSpPr>
        <xdr:cNvPr id="2" name="PoljeZBesedilom 1">
          <a:extLst>
            <a:ext uri="{FF2B5EF4-FFF2-40B4-BE49-F238E27FC236}">
              <a16:creationId xmlns:a16="http://schemas.microsoft.com/office/drawing/2014/main" id="{00000000-0008-0000-2B00-000002000000}"/>
            </a:ext>
          </a:extLst>
        </xdr:cNvPr>
        <xdr:cNvSpPr txBox="1"/>
      </xdr:nvSpPr>
      <xdr:spPr>
        <a:xfrm>
          <a:off x="4743450" y="54691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0</xdr:rowOff>
    </xdr:from>
    <xdr:ext cx="184731" cy="264560"/>
    <xdr:sp macro="" textlink="">
      <xdr:nvSpPr>
        <xdr:cNvPr id="3" name="PoljeZBesedilom 1">
          <a:extLst>
            <a:ext uri="{FF2B5EF4-FFF2-40B4-BE49-F238E27FC236}">
              <a16:creationId xmlns:a16="http://schemas.microsoft.com/office/drawing/2014/main" id="{00000000-0008-0000-2B00-000003000000}"/>
            </a:ext>
          </a:extLst>
        </xdr:cNvPr>
        <xdr:cNvSpPr txBox="1"/>
      </xdr:nvSpPr>
      <xdr:spPr>
        <a:xfrm>
          <a:off x="4743450" y="300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0</xdr:rowOff>
    </xdr:from>
    <xdr:ext cx="184731" cy="264560"/>
    <xdr:sp macro="" textlink="">
      <xdr:nvSpPr>
        <xdr:cNvPr id="4" name="PoljeZBesedilom 1">
          <a:extLst>
            <a:ext uri="{FF2B5EF4-FFF2-40B4-BE49-F238E27FC236}">
              <a16:creationId xmlns:a16="http://schemas.microsoft.com/office/drawing/2014/main" id="{00000000-0008-0000-2B00-000004000000}"/>
            </a:ext>
          </a:extLst>
        </xdr:cNvPr>
        <xdr:cNvSpPr txBox="1"/>
      </xdr:nvSpPr>
      <xdr:spPr>
        <a:xfrm>
          <a:off x="4743450" y="300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39.xml><?xml version="1.0" encoding="utf-8"?>
<xdr:wsDr xmlns:xdr="http://schemas.openxmlformats.org/drawingml/2006/spreadsheetDrawing" xmlns:a="http://schemas.openxmlformats.org/drawingml/2006/main">
  <xdr:oneCellAnchor>
    <xdr:from>
      <xdr:col>1</xdr:col>
      <xdr:colOff>1276350</xdr:colOff>
      <xdr:row>20</xdr:row>
      <xdr:rowOff>3629</xdr:rowOff>
    </xdr:from>
    <xdr:ext cx="184731" cy="264560"/>
    <xdr:sp macro="" textlink="">
      <xdr:nvSpPr>
        <xdr:cNvPr id="2" name="PoljeZBesedilom 1">
          <a:extLst>
            <a:ext uri="{FF2B5EF4-FFF2-40B4-BE49-F238E27FC236}">
              <a16:creationId xmlns:a16="http://schemas.microsoft.com/office/drawing/2014/main" id="{00000000-0008-0000-2C00-000002000000}"/>
            </a:ext>
          </a:extLst>
        </xdr:cNvPr>
        <xdr:cNvSpPr txBox="1"/>
      </xdr:nvSpPr>
      <xdr:spPr>
        <a:xfrm>
          <a:off x="4743450" y="50518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3" name="PoljeZBesedilom 1">
          <a:extLst>
            <a:ext uri="{FF2B5EF4-FFF2-40B4-BE49-F238E27FC236}">
              <a16:creationId xmlns:a16="http://schemas.microsoft.com/office/drawing/2014/main" id="{00000000-0008-0000-2C00-000003000000}"/>
            </a:ext>
          </a:extLst>
        </xdr:cNvPr>
        <xdr:cNvSpPr txBox="1"/>
      </xdr:nvSpPr>
      <xdr:spPr>
        <a:xfrm>
          <a:off x="4743450" y="30079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4" name="PoljeZBesedilom 1">
          <a:extLst>
            <a:ext uri="{FF2B5EF4-FFF2-40B4-BE49-F238E27FC236}">
              <a16:creationId xmlns:a16="http://schemas.microsoft.com/office/drawing/2014/main" id="{00000000-0008-0000-2C00-000004000000}"/>
            </a:ext>
          </a:extLst>
        </xdr:cNvPr>
        <xdr:cNvSpPr txBox="1"/>
      </xdr:nvSpPr>
      <xdr:spPr>
        <a:xfrm>
          <a:off x="4743450" y="30079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1283154</xdr:colOff>
      <xdr:row>14</xdr:row>
      <xdr:rowOff>7540</xdr:rowOff>
    </xdr:from>
    <xdr:ext cx="184731" cy="264560"/>
    <xdr:sp macro="" textlink="">
      <xdr:nvSpPr>
        <xdr:cNvPr id="5" name="PoljeZBesedilom 1">
          <a:extLst>
            <a:ext uri="{FF2B5EF4-FFF2-40B4-BE49-F238E27FC236}">
              <a16:creationId xmlns:a16="http://schemas.microsoft.com/office/drawing/2014/main" id="{00000000-0008-0000-2C00-000005000000}"/>
            </a:ext>
          </a:extLst>
        </xdr:cNvPr>
        <xdr:cNvSpPr txBox="1"/>
      </xdr:nvSpPr>
      <xdr:spPr>
        <a:xfrm>
          <a:off x="8331654" y="30079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40.xml><?xml version="1.0" encoding="utf-8"?>
<xdr:wsDr xmlns:xdr="http://schemas.openxmlformats.org/drawingml/2006/spreadsheetDrawing" xmlns:a="http://schemas.openxmlformats.org/drawingml/2006/main">
  <xdr:oneCellAnchor>
    <xdr:from>
      <xdr:col>1</xdr:col>
      <xdr:colOff>1279525</xdr:colOff>
      <xdr:row>20</xdr:row>
      <xdr:rowOff>0</xdr:rowOff>
    </xdr:from>
    <xdr:ext cx="189423" cy="264560"/>
    <xdr:sp macro="" textlink="">
      <xdr:nvSpPr>
        <xdr:cNvPr id="2" name="PoljeZBesedilom 1">
          <a:extLst>
            <a:ext uri="{FF2B5EF4-FFF2-40B4-BE49-F238E27FC236}">
              <a16:creationId xmlns:a16="http://schemas.microsoft.com/office/drawing/2014/main" id="{00000000-0008-0000-2D00-000002000000}"/>
            </a:ext>
          </a:extLst>
        </xdr:cNvPr>
        <xdr:cNvSpPr txBox="1"/>
      </xdr:nvSpPr>
      <xdr:spPr>
        <a:xfrm>
          <a:off x="4744244" y="52506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7541</xdr:rowOff>
    </xdr:from>
    <xdr:ext cx="184731" cy="264560"/>
    <xdr:sp macro="" textlink="">
      <xdr:nvSpPr>
        <xdr:cNvPr id="3" name="PoljeZBesedilom 1">
          <a:extLst>
            <a:ext uri="{FF2B5EF4-FFF2-40B4-BE49-F238E27FC236}">
              <a16:creationId xmlns:a16="http://schemas.microsoft.com/office/drawing/2014/main" id="{00000000-0008-0000-2D00-000003000000}"/>
            </a:ext>
          </a:extLst>
        </xdr:cNvPr>
        <xdr:cNvSpPr txBox="1"/>
      </xdr:nvSpPr>
      <xdr:spPr>
        <a:xfrm>
          <a:off x="4746625" y="29317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7541</xdr:rowOff>
    </xdr:from>
    <xdr:ext cx="184731" cy="264560"/>
    <xdr:sp macro="" textlink="">
      <xdr:nvSpPr>
        <xdr:cNvPr id="4" name="PoljeZBesedilom 1">
          <a:extLst>
            <a:ext uri="{FF2B5EF4-FFF2-40B4-BE49-F238E27FC236}">
              <a16:creationId xmlns:a16="http://schemas.microsoft.com/office/drawing/2014/main" id="{00000000-0008-0000-2D00-000004000000}"/>
            </a:ext>
          </a:extLst>
        </xdr:cNvPr>
        <xdr:cNvSpPr txBox="1"/>
      </xdr:nvSpPr>
      <xdr:spPr>
        <a:xfrm>
          <a:off x="4746625" y="29317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7541</xdr:rowOff>
    </xdr:from>
    <xdr:ext cx="184731" cy="264560"/>
    <xdr:sp macro="" textlink="">
      <xdr:nvSpPr>
        <xdr:cNvPr id="5" name="PoljeZBesedilom 1">
          <a:extLst>
            <a:ext uri="{FF2B5EF4-FFF2-40B4-BE49-F238E27FC236}">
              <a16:creationId xmlns:a16="http://schemas.microsoft.com/office/drawing/2014/main" id="{00000000-0008-0000-2D00-000005000000}"/>
            </a:ext>
          </a:extLst>
        </xdr:cNvPr>
        <xdr:cNvSpPr txBox="1"/>
      </xdr:nvSpPr>
      <xdr:spPr>
        <a:xfrm>
          <a:off x="4746625" y="29317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7541</xdr:rowOff>
    </xdr:from>
    <xdr:ext cx="184731" cy="264560"/>
    <xdr:sp macro="" textlink="">
      <xdr:nvSpPr>
        <xdr:cNvPr id="6" name="PoljeZBesedilom 1">
          <a:extLst>
            <a:ext uri="{FF2B5EF4-FFF2-40B4-BE49-F238E27FC236}">
              <a16:creationId xmlns:a16="http://schemas.microsoft.com/office/drawing/2014/main" id="{00000000-0008-0000-2D00-000006000000}"/>
            </a:ext>
          </a:extLst>
        </xdr:cNvPr>
        <xdr:cNvSpPr txBox="1"/>
      </xdr:nvSpPr>
      <xdr:spPr>
        <a:xfrm>
          <a:off x="4746625" y="29317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7541</xdr:rowOff>
    </xdr:from>
    <xdr:ext cx="184731" cy="264560"/>
    <xdr:sp macro="" textlink="">
      <xdr:nvSpPr>
        <xdr:cNvPr id="7" name="PoljeZBesedilom 1">
          <a:extLst>
            <a:ext uri="{FF2B5EF4-FFF2-40B4-BE49-F238E27FC236}">
              <a16:creationId xmlns:a16="http://schemas.microsoft.com/office/drawing/2014/main" id="{00000000-0008-0000-2D00-000007000000}"/>
            </a:ext>
          </a:extLst>
        </xdr:cNvPr>
        <xdr:cNvSpPr txBox="1"/>
      </xdr:nvSpPr>
      <xdr:spPr>
        <a:xfrm>
          <a:off x="4746625" y="29317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7541</xdr:rowOff>
    </xdr:from>
    <xdr:ext cx="184731" cy="264560"/>
    <xdr:sp macro="" textlink="">
      <xdr:nvSpPr>
        <xdr:cNvPr id="8" name="PoljeZBesedilom 1">
          <a:extLst>
            <a:ext uri="{FF2B5EF4-FFF2-40B4-BE49-F238E27FC236}">
              <a16:creationId xmlns:a16="http://schemas.microsoft.com/office/drawing/2014/main" id="{00000000-0008-0000-2D00-000008000000}"/>
            </a:ext>
          </a:extLst>
        </xdr:cNvPr>
        <xdr:cNvSpPr txBox="1"/>
      </xdr:nvSpPr>
      <xdr:spPr>
        <a:xfrm>
          <a:off x="4746625" y="29317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7541</xdr:rowOff>
    </xdr:from>
    <xdr:ext cx="184731" cy="264560"/>
    <xdr:sp macro="" textlink="">
      <xdr:nvSpPr>
        <xdr:cNvPr id="9" name="PoljeZBesedilom 1">
          <a:extLst>
            <a:ext uri="{FF2B5EF4-FFF2-40B4-BE49-F238E27FC236}">
              <a16:creationId xmlns:a16="http://schemas.microsoft.com/office/drawing/2014/main" id="{00000000-0008-0000-2D00-000009000000}"/>
            </a:ext>
          </a:extLst>
        </xdr:cNvPr>
        <xdr:cNvSpPr txBox="1"/>
      </xdr:nvSpPr>
      <xdr:spPr>
        <a:xfrm>
          <a:off x="4746625" y="29317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7541</xdr:rowOff>
    </xdr:from>
    <xdr:ext cx="184731" cy="264560"/>
    <xdr:sp macro="" textlink="">
      <xdr:nvSpPr>
        <xdr:cNvPr id="10" name="PoljeZBesedilom 1">
          <a:extLst>
            <a:ext uri="{FF2B5EF4-FFF2-40B4-BE49-F238E27FC236}">
              <a16:creationId xmlns:a16="http://schemas.microsoft.com/office/drawing/2014/main" id="{00000000-0008-0000-2D00-00000A000000}"/>
            </a:ext>
          </a:extLst>
        </xdr:cNvPr>
        <xdr:cNvSpPr txBox="1"/>
      </xdr:nvSpPr>
      <xdr:spPr>
        <a:xfrm>
          <a:off x="4746625" y="29317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7541</xdr:rowOff>
    </xdr:from>
    <xdr:ext cx="184731" cy="264560"/>
    <xdr:sp macro="" textlink="">
      <xdr:nvSpPr>
        <xdr:cNvPr id="11" name="PoljeZBesedilom 1">
          <a:extLst>
            <a:ext uri="{FF2B5EF4-FFF2-40B4-BE49-F238E27FC236}">
              <a16:creationId xmlns:a16="http://schemas.microsoft.com/office/drawing/2014/main" id="{00000000-0008-0000-2D00-00000B000000}"/>
            </a:ext>
          </a:extLst>
        </xdr:cNvPr>
        <xdr:cNvSpPr txBox="1"/>
      </xdr:nvSpPr>
      <xdr:spPr>
        <a:xfrm>
          <a:off x="4746625" y="29317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7541</xdr:rowOff>
    </xdr:from>
    <xdr:ext cx="184731" cy="264560"/>
    <xdr:sp macro="" textlink="">
      <xdr:nvSpPr>
        <xdr:cNvPr id="12" name="PoljeZBesedilom 1">
          <a:extLst>
            <a:ext uri="{FF2B5EF4-FFF2-40B4-BE49-F238E27FC236}">
              <a16:creationId xmlns:a16="http://schemas.microsoft.com/office/drawing/2014/main" id="{00000000-0008-0000-2D00-00000C000000}"/>
            </a:ext>
          </a:extLst>
        </xdr:cNvPr>
        <xdr:cNvSpPr txBox="1"/>
      </xdr:nvSpPr>
      <xdr:spPr>
        <a:xfrm>
          <a:off x="4746625" y="29317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1279979</xdr:colOff>
      <xdr:row>13</xdr:row>
      <xdr:rowOff>7541</xdr:rowOff>
    </xdr:from>
    <xdr:ext cx="184731" cy="264560"/>
    <xdr:sp macro="" textlink="">
      <xdr:nvSpPr>
        <xdr:cNvPr id="13" name="PoljeZBesedilom 1">
          <a:extLst>
            <a:ext uri="{FF2B5EF4-FFF2-40B4-BE49-F238E27FC236}">
              <a16:creationId xmlns:a16="http://schemas.microsoft.com/office/drawing/2014/main" id="{00000000-0008-0000-2D00-00000D000000}"/>
            </a:ext>
          </a:extLst>
        </xdr:cNvPr>
        <xdr:cNvSpPr txBox="1"/>
      </xdr:nvSpPr>
      <xdr:spPr>
        <a:xfrm>
          <a:off x="8328479" y="29317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1279979</xdr:colOff>
      <xdr:row>13</xdr:row>
      <xdr:rowOff>7541</xdr:rowOff>
    </xdr:from>
    <xdr:ext cx="184731" cy="264560"/>
    <xdr:sp macro="" textlink="">
      <xdr:nvSpPr>
        <xdr:cNvPr id="14" name="PoljeZBesedilom 1">
          <a:extLst>
            <a:ext uri="{FF2B5EF4-FFF2-40B4-BE49-F238E27FC236}">
              <a16:creationId xmlns:a16="http://schemas.microsoft.com/office/drawing/2014/main" id="{00000000-0008-0000-2D00-00000E000000}"/>
            </a:ext>
          </a:extLst>
        </xdr:cNvPr>
        <xdr:cNvSpPr txBox="1"/>
      </xdr:nvSpPr>
      <xdr:spPr>
        <a:xfrm>
          <a:off x="8328479" y="29317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7541</xdr:rowOff>
    </xdr:from>
    <xdr:ext cx="184731" cy="264560"/>
    <xdr:sp macro="" textlink="">
      <xdr:nvSpPr>
        <xdr:cNvPr id="15" name="PoljeZBesedilom 1">
          <a:extLst>
            <a:ext uri="{FF2B5EF4-FFF2-40B4-BE49-F238E27FC236}">
              <a16:creationId xmlns:a16="http://schemas.microsoft.com/office/drawing/2014/main" id="{00000000-0008-0000-2D00-00000F000000}"/>
            </a:ext>
          </a:extLst>
        </xdr:cNvPr>
        <xdr:cNvSpPr txBox="1"/>
      </xdr:nvSpPr>
      <xdr:spPr>
        <a:xfrm>
          <a:off x="4746625" y="29317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7541</xdr:rowOff>
    </xdr:from>
    <xdr:ext cx="184731" cy="264560"/>
    <xdr:sp macro="" textlink="">
      <xdr:nvSpPr>
        <xdr:cNvPr id="16" name="PoljeZBesedilom 1">
          <a:extLst>
            <a:ext uri="{FF2B5EF4-FFF2-40B4-BE49-F238E27FC236}">
              <a16:creationId xmlns:a16="http://schemas.microsoft.com/office/drawing/2014/main" id="{00000000-0008-0000-2D00-000010000000}"/>
            </a:ext>
          </a:extLst>
        </xdr:cNvPr>
        <xdr:cNvSpPr txBox="1"/>
      </xdr:nvSpPr>
      <xdr:spPr>
        <a:xfrm>
          <a:off x="4746625" y="29317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41.xml><?xml version="1.0" encoding="utf-8"?>
<xdr:wsDr xmlns:xdr="http://schemas.openxmlformats.org/drawingml/2006/spreadsheetDrawing" xmlns:a="http://schemas.openxmlformats.org/drawingml/2006/main">
  <xdr:oneCellAnchor>
    <xdr:from>
      <xdr:col>1</xdr:col>
      <xdr:colOff>1276350</xdr:colOff>
      <xdr:row>44</xdr:row>
      <xdr:rowOff>1814</xdr:rowOff>
    </xdr:from>
    <xdr:ext cx="184731" cy="264560"/>
    <xdr:sp macro="" textlink="">
      <xdr:nvSpPr>
        <xdr:cNvPr id="2" name="PoljeZBesedilom 1">
          <a:extLst>
            <a:ext uri="{FF2B5EF4-FFF2-40B4-BE49-F238E27FC236}">
              <a16:creationId xmlns:a16="http://schemas.microsoft.com/office/drawing/2014/main" id="{00000000-0008-0000-2E00-000002000000}"/>
            </a:ext>
          </a:extLst>
        </xdr:cNvPr>
        <xdr:cNvSpPr txBox="1"/>
      </xdr:nvSpPr>
      <xdr:spPr>
        <a:xfrm>
          <a:off x="4743450" y="2022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3" name="PoljeZBesedilom 1">
          <a:extLst>
            <a:ext uri="{FF2B5EF4-FFF2-40B4-BE49-F238E27FC236}">
              <a16:creationId xmlns:a16="http://schemas.microsoft.com/office/drawing/2014/main" id="{00000000-0008-0000-2E00-000003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4" name="PoljeZBesedilom 1">
          <a:extLst>
            <a:ext uri="{FF2B5EF4-FFF2-40B4-BE49-F238E27FC236}">
              <a16:creationId xmlns:a16="http://schemas.microsoft.com/office/drawing/2014/main" id="{00000000-0008-0000-2E00-000004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5" name="PoljeZBesedilom 1">
          <a:extLst>
            <a:ext uri="{FF2B5EF4-FFF2-40B4-BE49-F238E27FC236}">
              <a16:creationId xmlns:a16="http://schemas.microsoft.com/office/drawing/2014/main" id="{00000000-0008-0000-2E00-000005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6" name="PoljeZBesedilom 1">
          <a:extLst>
            <a:ext uri="{FF2B5EF4-FFF2-40B4-BE49-F238E27FC236}">
              <a16:creationId xmlns:a16="http://schemas.microsoft.com/office/drawing/2014/main" id="{00000000-0008-0000-2E00-000006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7" name="PoljeZBesedilom 1">
          <a:extLst>
            <a:ext uri="{FF2B5EF4-FFF2-40B4-BE49-F238E27FC236}">
              <a16:creationId xmlns:a16="http://schemas.microsoft.com/office/drawing/2014/main" id="{00000000-0008-0000-2E00-000007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8" name="PoljeZBesedilom 1">
          <a:extLst>
            <a:ext uri="{FF2B5EF4-FFF2-40B4-BE49-F238E27FC236}">
              <a16:creationId xmlns:a16="http://schemas.microsoft.com/office/drawing/2014/main" id="{00000000-0008-0000-2E00-000008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9" name="PoljeZBesedilom 1">
          <a:extLst>
            <a:ext uri="{FF2B5EF4-FFF2-40B4-BE49-F238E27FC236}">
              <a16:creationId xmlns:a16="http://schemas.microsoft.com/office/drawing/2014/main" id="{00000000-0008-0000-2E00-000009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10" name="PoljeZBesedilom 1">
          <a:extLst>
            <a:ext uri="{FF2B5EF4-FFF2-40B4-BE49-F238E27FC236}">
              <a16:creationId xmlns:a16="http://schemas.microsoft.com/office/drawing/2014/main" id="{00000000-0008-0000-2E00-00000A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11" name="PoljeZBesedilom 1">
          <a:extLst>
            <a:ext uri="{FF2B5EF4-FFF2-40B4-BE49-F238E27FC236}">
              <a16:creationId xmlns:a16="http://schemas.microsoft.com/office/drawing/2014/main" id="{00000000-0008-0000-2E00-00000B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12" name="PoljeZBesedilom 1">
          <a:extLst>
            <a:ext uri="{FF2B5EF4-FFF2-40B4-BE49-F238E27FC236}">
              <a16:creationId xmlns:a16="http://schemas.microsoft.com/office/drawing/2014/main" id="{00000000-0008-0000-2E00-00000C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44</xdr:row>
      <xdr:rowOff>1814</xdr:rowOff>
    </xdr:from>
    <xdr:ext cx="184731" cy="264560"/>
    <xdr:sp macro="" textlink="">
      <xdr:nvSpPr>
        <xdr:cNvPr id="13" name="PoljeZBesedilom 1">
          <a:extLst>
            <a:ext uri="{FF2B5EF4-FFF2-40B4-BE49-F238E27FC236}">
              <a16:creationId xmlns:a16="http://schemas.microsoft.com/office/drawing/2014/main" id="{00000000-0008-0000-2E00-00000D000000}"/>
            </a:ext>
          </a:extLst>
        </xdr:cNvPr>
        <xdr:cNvSpPr txBox="1"/>
      </xdr:nvSpPr>
      <xdr:spPr>
        <a:xfrm>
          <a:off x="4743450" y="2022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14" name="PoljeZBesedilom 1">
          <a:extLst>
            <a:ext uri="{FF2B5EF4-FFF2-40B4-BE49-F238E27FC236}">
              <a16:creationId xmlns:a16="http://schemas.microsoft.com/office/drawing/2014/main" id="{00000000-0008-0000-2E00-00000E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15" name="PoljeZBesedilom 1">
          <a:extLst>
            <a:ext uri="{FF2B5EF4-FFF2-40B4-BE49-F238E27FC236}">
              <a16:creationId xmlns:a16="http://schemas.microsoft.com/office/drawing/2014/main" id="{00000000-0008-0000-2E00-00000F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16" name="PoljeZBesedilom 1">
          <a:extLst>
            <a:ext uri="{FF2B5EF4-FFF2-40B4-BE49-F238E27FC236}">
              <a16:creationId xmlns:a16="http://schemas.microsoft.com/office/drawing/2014/main" id="{00000000-0008-0000-2E00-000010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17" name="PoljeZBesedilom 1">
          <a:extLst>
            <a:ext uri="{FF2B5EF4-FFF2-40B4-BE49-F238E27FC236}">
              <a16:creationId xmlns:a16="http://schemas.microsoft.com/office/drawing/2014/main" id="{00000000-0008-0000-2E00-000011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18" name="PoljeZBesedilom 1">
          <a:extLst>
            <a:ext uri="{FF2B5EF4-FFF2-40B4-BE49-F238E27FC236}">
              <a16:creationId xmlns:a16="http://schemas.microsoft.com/office/drawing/2014/main" id="{00000000-0008-0000-2E00-000012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19" name="PoljeZBesedilom 1">
          <a:extLst>
            <a:ext uri="{FF2B5EF4-FFF2-40B4-BE49-F238E27FC236}">
              <a16:creationId xmlns:a16="http://schemas.microsoft.com/office/drawing/2014/main" id="{00000000-0008-0000-2E00-000013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20" name="PoljeZBesedilom 1">
          <a:extLst>
            <a:ext uri="{FF2B5EF4-FFF2-40B4-BE49-F238E27FC236}">
              <a16:creationId xmlns:a16="http://schemas.microsoft.com/office/drawing/2014/main" id="{00000000-0008-0000-2E00-000014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21" name="PoljeZBesedilom 1">
          <a:extLst>
            <a:ext uri="{FF2B5EF4-FFF2-40B4-BE49-F238E27FC236}">
              <a16:creationId xmlns:a16="http://schemas.microsoft.com/office/drawing/2014/main" id="{00000000-0008-0000-2E00-000015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22" name="PoljeZBesedilom 1">
          <a:extLst>
            <a:ext uri="{FF2B5EF4-FFF2-40B4-BE49-F238E27FC236}">
              <a16:creationId xmlns:a16="http://schemas.microsoft.com/office/drawing/2014/main" id="{00000000-0008-0000-2E00-000016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23" name="PoljeZBesedilom 1">
          <a:extLst>
            <a:ext uri="{FF2B5EF4-FFF2-40B4-BE49-F238E27FC236}">
              <a16:creationId xmlns:a16="http://schemas.microsoft.com/office/drawing/2014/main" id="{00000000-0008-0000-2E00-000017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24" name="PoljeZBesedilom 1">
          <a:extLst>
            <a:ext uri="{FF2B5EF4-FFF2-40B4-BE49-F238E27FC236}">
              <a16:creationId xmlns:a16="http://schemas.microsoft.com/office/drawing/2014/main" id="{00000000-0008-0000-2E00-000018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25" name="PoljeZBesedilom 1">
          <a:extLst>
            <a:ext uri="{FF2B5EF4-FFF2-40B4-BE49-F238E27FC236}">
              <a16:creationId xmlns:a16="http://schemas.microsoft.com/office/drawing/2014/main" id="{00000000-0008-0000-2E00-000019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26" name="PoljeZBesedilom 1">
          <a:extLst>
            <a:ext uri="{FF2B5EF4-FFF2-40B4-BE49-F238E27FC236}">
              <a16:creationId xmlns:a16="http://schemas.microsoft.com/office/drawing/2014/main" id="{00000000-0008-0000-2E00-00001A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27" name="PoljeZBesedilom 1">
          <a:extLst>
            <a:ext uri="{FF2B5EF4-FFF2-40B4-BE49-F238E27FC236}">
              <a16:creationId xmlns:a16="http://schemas.microsoft.com/office/drawing/2014/main" id="{00000000-0008-0000-2E00-00001B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28" name="PoljeZBesedilom 1">
          <a:extLst>
            <a:ext uri="{FF2B5EF4-FFF2-40B4-BE49-F238E27FC236}">
              <a16:creationId xmlns:a16="http://schemas.microsoft.com/office/drawing/2014/main" id="{00000000-0008-0000-2E00-00001C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29" name="PoljeZBesedilom 1">
          <a:extLst>
            <a:ext uri="{FF2B5EF4-FFF2-40B4-BE49-F238E27FC236}">
              <a16:creationId xmlns:a16="http://schemas.microsoft.com/office/drawing/2014/main" id="{00000000-0008-0000-2E00-00001D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30" name="PoljeZBesedilom 1">
          <a:extLst>
            <a:ext uri="{FF2B5EF4-FFF2-40B4-BE49-F238E27FC236}">
              <a16:creationId xmlns:a16="http://schemas.microsoft.com/office/drawing/2014/main" id="{00000000-0008-0000-2E00-00001E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31" name="PoljeZBesedilom 1">
          <a:extLst>
            <a:ext uri="{FF2B5EF4-FFF2-40B4-BE49-F238E27FC236}">
              <a16:creationId xmlns:a16="http://schemas.microsoft.com/office/drawing/2014/main" id="{00000000-0008-0000-2E00-00001F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32" name="PoljeZBesedilom 1">
          <a:extLst>
            <a:ext uri="{FF2B5EF4-FFF2-40B4-BE49-F238E27FC236}">
              <a16:creationId xmlns:a16="http://schemas.microsoft.com/office/drawing/2014/main" id="{00000000-0008-0000-2E00-000020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33" name="PoljeZBesedilom 1">
          <a:extLst>
            <a:ext uri="{FF2B5EF4-FFF2-40B4-BE49-F238E27FC236}">
              <a16:creationId xmlns:a16="http://schemas.microsoft.com/office/drawing/2014/main" id="{00000000-0008-0000-2E00-000021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34" name="PoljeZBesedilom 1">
          <a:extLst>
            <a:ext uri="{FF2B5EF4-FFF2-40B4-BE49-F238E27FC236}">
              <a16:creationId xmlns:a16="http://schemas.microsoft.com/office/drawing/2014/main" id="{00000000-0008-0000-2E00-000022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35" name="PoljeZBesedilom 1">
          <a:extLst>
            <a:ext uri="{FF2B5EF4-FFF2-40B4-BE49-F238E27FC236}">
              <a16:creationId xmlns:a16="http://schemas.microsoft.com/office/drawing/2014/main" id="{00000000-0008-0000-2E00-000023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36" name="PoljeZBesedilom 1">
          <a:extLst>
            <a:ext uri="{FF2B5EF4-FFF2-40B4-BE49-F238E27FC236}">
              <a16:creationId xmlns:a16="http://schemas.microsoft.com/office/drawing/2014/main" id="{00000000-0008-0000-2E00-000024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37" name="PoljeZBesedilom 1">
          <a:extLst>
            <a:ext uri="{FF2B5EF4-FFF2-40B4-BE49-F238E27FC236}">
              <a16:creationId xmlns:a16="http://schemas.microsoft.com/office/drawing/2014/main" id="{00000000-0008-0000-2E00-000025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38" name="PoljeZBesedilom 1">
          <a:extLst>
            <a:ext uri="{FF2B5EF4-FFF2-40B4-BE49-F238E27FC236}">
              <a16:creationId xmlns:a16="http://schemas.microsoft.com/office/drawing/2014/main" id="{00000000-0008-0000-2E00-000026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39" name="PoljeZBesedilom 1">
          <a:extLst>
            <a:ext uri="{FF2B5EF4-FFF2-40B4-BE49-F238E27FC236}">
              <a16:creationId xmlns:a16="http://schemas.microsoft.com/office/drawing/2014/main" id="{00000000-0008-0000-2E00-000027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40" name="PoljeZBesedilom 1">
          <a:extLst>
            <a:ext uri="{FF2B5EF4-FFF2-40B4-BE49-F238E27FC236}">
              <a16:creationId xmlns:a16="http://schemas.microsoft.com/office/drawing/2014/main" id="{00000000-0008-0000-2E00-000028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41" name="PoljeZBesedilom 1">
          <a:extLst>
            <a:ext uri="{FF2B5EF4-FFF2-40B4-BE49-F238E27FC236}">
              <a16:creationId xmlns:a16="http://schemas.microsoft.com/office/drawing/2014/main" id="{00000000-0008-0000-2E00-000029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42" name="PoljeZBesedilom 1">
          <a:extLst>
            <a:ext uri="{FF2B5EF4-FFF2-40B4-BE49-F238E27FC236}">
              <a16:creationId xmlns:a16="http://schemas.microsoft.com/office/drawing/2014/main" id="{00000000-0008-0000-2E00-00002A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43" name="PoljeZBesedilom 1">
          <a:extLst>
            <a:ext uri="{FF2B5EF4-FFF2-40B4-BE49-F238E27FC236}">
              <a16:creationId xmlns:a16="http://schemas.microsoft.com/office/drawing/2014/main" id="{00000000-0008-0000-2E00-00002B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44" name="PoljeZBesedilom 1">
          <a:extLst>
            <a:ext uri="{FF2B5EF4-FFF2-40B4-BE49-F238E27FC236}">
              <a16:creationId xmlns:a16="http://schemas.microsoft.com/office/drawing/2014/main" id="{00000000-0008-0000-2E00-00002C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45" name="PoljeZBesedilom 1">
          <a:extLst>
            <a:ext uri="{FF2B5EF4-FFF2-40B4-BE49-F238E27FC236}">
              <a16:creationId xmlns:a16="http://schemas.microsoft.com/office/drawing/2014/main" id="{00000000-0008-0000-2E00-00002D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46" name="PoljeZBesedilom 1">
          <a:extLst>
            <a:ext uri="{FF2B5EF4-FFF2-40B4-BE49-F238E27FC236}">
              <a16:creationId xmlns:a16="http://schemas.microsoft.com/office/drawing/2014/main" id="{00000000-0008-0000-2E00-00002E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47" name="PoljeZBesedilom 1">
          <a:extLst>
            <a:ext uri="{FF2B5EF4-FFF2-40B4-BE49-F238E27FC236}">
              <a16:creationId xmlns:a16="http://schemas.microsoft.com/office/drawing/2014/main" id="{00000000-0008-0000-2E00-00002F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48" name="PoljeZBesedilom 1">
          <a:extLst>
            <a:ext uri="{FF2B5EF4-FFF2-40B4-BE49-F238E27FC236}">
              <a16:creationId xmlns:a16="http://schemas.microsoft.com/office/drawing/2014/main" id="{00000000-0008-0000-2E00-000030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49" name="PoljeZBesedilom 1">
          <a:extLst>
            <a:ext uri="{FF2B5EF4-FFF2-40B4-BE49-F238E27FC236}">
              <a16:creationId xmlns:a16="http://schemas.microsoft.com/office/drawing/2014/main" id="{00000000-0008-0000-2E00-000031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50" name="PoljeZBesedilom 1">
          <a:extLst>
            <a:ext uri="{FF2B5EF4-FFF2-40B4-BE49-F238E27FC236}">
              <a16:creationId xmlns:a16="http://schemas.microsoft.com/office/drawing/2014/main" id="{00000000-0008-0000-2E00-000032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51" name="PoljeZBesedilom 1">
          <a:extLst>
            <a:ext uri="{FF2B5EF4-FFF2-40B4-BE49-F238E27FC236}">
              <a16:creationId xmlns:a16="http://schemas.microsoft.com/office/drawing/2014/main" id="{00000000-0008-0000-2E00-000033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52" name="PoljeZBesedilom 1">
          <a:extLst>
            <a:ext uri="{FF2B5EF4-FFF2-40B4-BE49-F238E27FC236}">
              <a16:creationId xmlns:a16="http://schemas.microsoft.com/office/drawing/2014/main" id="{00000000-0008-0000-2E00-000034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53" name="PoljeZBesedilom 1">
          <a:extLst>
            <a:ext uri="{FF2B5EF4-FFF2-40B4-BE49-F238E27FC236}">
              <a16:creationId xmlns:a16="http://schemas.microsoft.com/office/drawing/2014/main" id="{00000000-0008-0000-2E00-000035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54" name="PoljeZBesedilom 1">
          <a:extLst>
            <a:ext uri="{FF2B5EF4-FFF2-40B4-BE49-F238E27FC236}">
              <a16:creationId xmlns:a16="http://schemas.microsoft.com/office/drawing/2014/main" id="{00000000-0008-0000-2E00-000036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55" name="PoljeZBesedilom 1">
          <a:extLst>
            <a:ext uri="{FF2B5EF4-FFF2-40B4-BE49-F238E27FC236}">
              <a16:creationId xmlns:a16="http://schemas.microsoft.com/office/drawing/2014/main" id="{00000000-0008-0000-2E00-000037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56" name="PoljeZBesedilom 1">
          <a:extLst>
            <a:ext uri="{FF2B5EF4-FFF2-40B4-BE49-F238E27FC236}">
              <a16:creationId xmlns:a16="http://schemas.microsoft.com/office/drawing/2014/main" id="{00000000-0008-0000-2E00-000038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57" name="PoljeZBesedilom 1">
          <a:extLst>
            <a:ext uri="{FF2B5EF4-FFF2-40B4-BE49-F238E27FC236}">
              <a16:creationId xmlns:a16="http://schemas.microsoft.com/office/drawing/2014/main" id="{00000000-0008-0000-2E00-000039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58" name="PoljeZBesedilom 1">
          <a:extLst>
            <a:ext uri="{FF2B5EF4-FFF2-40B4-BE49-F238E27FC236}">
              <a16:creationId xmlns:a16="http://schemas.microsoft.com/office/drawing/2014/main" id="{00000000-0008-0000-2E00-00003A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59" name="PoljeZBesedilom 1">
          <a:extLst>
            <a:ext uri="{FF2B5EF4-FFF2-40B4-BE49-F238E27FC236}">
              <a16:creationId xmlns:a16="http://schemas.microsoft.com/office/drawing/2014/main" id="{00000000-0008-0000-2E00-00003B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60" name="PoljeZBesedilom 1">
          <a:extLst>
            <a:ext uri="{FF2B5EF4-FFF2-40B4-BE49-F238E27FC236}">
              <a16:creationId xmlns:a16="http://schemas.microsoft.com/office/drawing/2014/main" id="{00000000-0008-0000-2E00-00003C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61" name="PoljeZBesedilom 1">
          <a:extLst>
            <a:ext uri="{FF2B5EF4-FFF2-40B4-BE49-F238E27FC236}">
              <a16:creationId xmlns:a16="http://schemas.microsoft.com/office/drawing/2014/main" id="{00000000-0008-0000-2E00-00003D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62" name="PoljeZBesedilom 1">
          <a:extLst>
            <a:ext uri="{FF2B5EF4-FFF2-40B4-BE49-F238E27FC236}">
              <a16:creationId xmlns:a16="http://schemas.microsoft.com/office/drawing/2014/main" id="{00000000-0008-0000-2E00-00003E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63" name="PoljeZBesedilom 1">
          <a:extLst>
            <a:ext uri="{FF2B5EF4-FFF2-40B4-BE49-F238E27FC236}">
              <a16:creationId xmlns:a16="http://schemas.microsoft.com/office/drawing/2014/main" id="{00000000-0008-0000-2E00-00003F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64" name="PoljeZBesedilom 1">
          <a:extLst>
            <a:ext uri="{FF2B5EF4-FFF2-40B4-BE49-F238E27FC236}">
              <a16:creationId xmlns:a16="http://schemas.microsoft.com/office/drawing/2014/main" id="{00000000-0008-0000-2E00-000040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65" name="PoljeZBesedilom 1">
          <a:extLst>
            <a:ext uri="{FF2B5EF4-FFF2-40B4-BE49-F238E27FC236}">
              <a16:creationId xmlns:a16="http://schemas.microsoft.com/office/drawing/2014/main" id="{00000000-0008-0000-2E00-000041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66" name="PoljeZBesedilom 1">
          <a:extLst>
            <a:ext uri="{FF2B5EF4-FFF2-40B4-BE49-F238E27FC236}">
              <a16:creationId xmlns:a16="http://schemas.microsoft.com/office/drawing/2014/main" id="{00000000-0008-0000-2E00-000042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67" name="PoljeZBesedilom 1">
          <a:extLst>
            <a:ext uri="{FF2B5EF4-FFF2-40B4-BE49-F238E27FC236}">
              <a16:creationId xmlns:a16="http://schemas.microsoft.com/office/drawing/2014/main" id="{00000000-0008-0000-2E00-000043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68" name="PoljeZBesedilom 1">
          <a:extLst>
            <a:ext uri="{FF2B5EF4-FFF2-40B4-BE49-F238E27FC236}">
              <a16:creationId xmlns:a16="http://schemas.microsoft.com/office/drawing/2014/main" id="{00000000-0008-0000-2E00-000044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69" name="PoljeZBesedilom 1">
          <a:extLst>
            <a:ext uri="{FF2B5EF4-FFF2-40B4-BE49-F238E27FC236}">
              <a16:creationId xmlns:a16="http://schemas.microsoft.com/office/drawing/2014/main" id="{00000000-0008-0000-2E00-000045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70" name="PoljeZBesedilom 1">
          <a:extLst>
            <a:ext uri="{FF2B5EF4-FFF2-40B4-BE49-F238E27FC236}">
              <a16:creationId xmlns:a16="http://schemas.microsoft.com/office/drawing/2014/main" id="{00000000-0008-0000-2E00-000046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71" name="PoljeZBesedilom 1">
          <a:extLst>
            <a:ext uri="{FF2B5EF4-FFF2-40B4-BE49-F238E27FC236}">
              <a16:creationId xmlns:a16="http://schemas.microsoft.com/office/drawing/2014/main" id="{00000000-0008-0000-2E00-000047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72" name="PoljeZBesedilom 1">
          <a:extLst>
            <a:ext uri="{FF2B5EF4-FFF2-40B4-BE49-F238E27FC236}">
              <a16:creationId xmlns:a16="http://schemas.microsoft.com/office/drawing/2014/main" id="{00000000-0008-0000-2E00-000048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73" name="PoljeZBesedilom 1">
          <a:extLst>
            <a:ext uri="{FF2B5EF4-FFF2-40B4-BE49-F238E27FC236}">
              <a16:creationId xmlns:a16="http://schemas.microsoft.com/office/drawing/2014/main" id="{00000000-0008-0000-2E00-000049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74" name="PoljeZBesedilom 1">
          <a:extLst>
            <a:ext uri="{FF2B5EF4-FFF2-40B4-BE49-F238E27FC236}">
              <a16:creationId xmlns:a16="http://schemas.microsoft.com/office/drawing/2014/main" id="{00000000-0008-0000-2E00-00004A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75" name="PoljeZBesedilom 1">
          <a:extLst>
            <a:ext uri="{FF2B5EF4-FFF2-40B4-BE49-F238E27FC236}">
              <a16:creationId xmlns:a16="http://schemas.microsoft.com/office/drawing/2014/main" id="{00000000-0008-0000-2E00-00004B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42.xml><?xml version="1.0" encoding="utf-8"?>
<xdr:wsDr xmlns:xdr="http://schemas.openxmlformats.org/drawingml/2006/spreadsheetDrawing" xmlns:a="http://schemas.openxmlformats.org/drawingml/2006/main">
  <xdr:oneCellAnchor>
    <xdr:from>
      <xdr:col>1</xdr:col>
      <xdr:colOff>1276350</xdr:colOff>
      <xdr:row>21</xdr:row>
      <xdr:rowOff>197757</xdr:rowOff>
    </xdr:from>
    <xdr:ext cx="184731" cy="264560"/>
    <xdr:sp macro="" textlink="">
      <xdr:nvSpPr>
        <xdr:cNvPr id="2" name="PoljeZBesedilom 1">
          <a:extLst>
            <a:ext uri="{FF2B5EF4-FFF2-40B4-BE49-F238E27FC236}">
              <a16:creationId xmlns:a16="http://schemas.microsoft.com/office/drawing/2014/main" id="{00000000-0008-0000-2F00-000002000000}"/>
            </a:ext>
          </a:extLst>
        </xdr:cNvPr>
        <xdr:cNvSpPr txBox="1"/>
      </xdr:nvSpPr>
      <xdr:spPr>
        <a:xfrm>
          <a:off x="4772025" y="52555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3" name="PoljeZBesedilom 1">
          <a:extLst>
            <a:ext uri="{FF2B5EF4-FFF2-40B4-BE49-F238E27FC236}">
              <a16:creationId xmlns:a16="http://schemas.microsoft.com/office/drawing/2014/main" id="{00000000-0008-0000-2F00-000003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4" name="PoljeZBesedilom 1">
          <a:extLst>
            <a:ext uri="{FF2B5EF4-FFF2-40B4-BE49-F238E27FC236}">
              <a16:creationId xmlns:a16="http://schemas.microsoft.com/office/drawing/2014/main" id="{00000000-0008-0000-2F00-000004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5" name="PoljeZBesedilom 1">
          <a:extLst>
            <a:ext uri="{FF2B5EF4-FFF2-40B4-BE49-F238E27FC236}">
              <a16:creationId xmlns:a16="http://schemas.microsoft.com/office/drawing/2014/main" id="{00000000-0008-0000-2F00-000005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6" name="PoljeZBesedilom 1">
          <a:extLst>
            <a:ext uri="{FF2B5EF4-FFF2-40B4-BE49-F238E27FC236}">
              <a16:creationId xmlns:a16="http://schemas.microsoft.com/office/drawing/2014/main" id="{00000000-0008-0000-2F00-000006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7" name="PoljeZBesedilom 1">
          <a:extLst>
            <a:ext uri="{FF2B5EF4-FFF2-40B4-BE49-F238E27FC236}">
              <a16:creationId xmlns:a16="http://schemas.microsoft.com/office/drawing/2014/main" id="{00000000-0008-0000-2F00-000007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8" name="PoljeZBesedilom 1">
          <a:extLst>
            <a:ext uri="{FF2B5EF4-FFF2-40B4-BE49-F238E27FC236}">
              <a16:creationId xmlns:a16="http://schemas.microsoft.com/office/drawing/2014/main" id="{00000000-0008-0000-2F00-000008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9" name="PoljeZBesedilom 1">
          <a:extLst>
            <a:ext uri="{FF2B5EF4-FFF2-40B4-BE49-F238E27FC236}">
              <a16:creationId xmlns:a16="http://schemas.microsoft.com/office/drawing/2014/main" id="{00000000-0008-0000-2F00-000009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0" name="PoljeZBesedilom 1">
          <a:extLst>
            <a:ext uri="{FF2B5EF4-FFF2-40B4-BE49-F238E27FC236}">
              <a16:creationId xmlns:a16="http://schemas.microsoft.com/office/drawing/2014/main" id="{00000000-0008-0000-2F00-00000A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1" name="PoljeZBesedilom 1">
          <a:extLst>
            <a:ext uri="{FF2B5EF4-FFF2-40B4-BE49-F238E27FC236}">
              <a16:creationId xmlns:a16="http://schemas.microsoft.com/office/drawing/2014/main" id="{00000000-0008-0000-2F00-00000B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2" name="PoljeZBesedilom 1">
          <a:extLst>
            <a:ext uri="{FF2B5EF4-FFF2-40B4-BE49-F238E27FC236}">
              <a16:creationId xmlns:a16="http://schemas.microsoft.com/office/drawing/2014/main" id="{00000000-0008-0000-2F00-00000C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197757</xdr:rowOff>
    </xdr:from>
    <xdr:ext cx="184731" cy="264560"/>
    <xdr:sp macro="" textlink="">
      <xdr:nvSpPr>
        <xdr:cNvPr id="13" name="PoljeZBesedilom 1">
          <a:extLst>
            <a:ext uri="{FF2B5EF4-FFF2-40B4-BE49-F238E27FC236}">
              <a16:creationId xmlns:a16="http://schemas.microsoft.com/office/drawing/2014/main" id="{00000000-0008-0000-2F00-00000D000000}"/>
            </a:ext>
          </a:extLst>
        </xdr:cNvPr>
        <xdr:cNvSpPr txBox="1"/>
      </xdr:nvSpPr>
      <xdr:spPr>
        <a:xfrm>
          <a:off x="4772025" y="52555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4" name="PoljeZBesedilom 1">
          <a:extLst>
            <a:ext uri="{FF2B5EF4-FFF2-40B4-BE49-F238E27FC236}">
              <a16:creationId xmlns:a16="http://schemas.microsoft.com/office/drawing/2014/main" id="{00000000-0008-0000-2F00-00000E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5" name="PoljeZBesedilom 1">
          <a:extLst>
            <a:ext uri="{FF2B5EF4-FFF2-40B4-BE49-F238E27FC236}">
              <a16:creationId xmlns:a16="http://schemas.microsoft.com/office/drawing/2014/main" id="{00000000-0008-0000-2F00-00000F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6" name="PoljeZBesedilom 1">
          <a:extLst>
            <a:ext uri="{FF2B5EF4-FFF2-40B4-BE49-F238E27FC236}">
              <a16:creationId xmlns:a16="http://schemas.microsoft.com/office/drawing/2014/main" id="{00000000-0008-0000-2F00-000010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7" name="PoljeZBesedilom 1">
          <a:extLst>
            <a:ext uri="{FF2B5EF4-FFF2-40B4-BE49-F238E27FC236}">
              <a16:creationId xmlns:a16="http://schemas.microsoft.com/office/drawing/2014/main" id="{00000000-0008-0000-2F00-000011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8" name="PoljeZBesedilom 1">
          <a:extLst>
            <a:ext uri="{FF2B5EF4-FFF2-40B4-BE49-F238E27FC236}">
              <a16:creationId xmlns:a16="http://schemas.microsoft.com/office/drawing/2014/main" id="{00000000-0008-0000-2F00-000012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9" name="PoljeZBesedilom 1">
          <a:extLst>
            <a:ext uri="{FF2B5EF4-FFF2-40B4-BE49-F238E27FC236}">
              <a16:creationId xmlns:a16="http://schemas.microsoft.com/office/drawing/2014/main" id="{00000000-0008-0000-2F00-000013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0" name="PoljeZBesedilom 1">
          <a:extLst>
            <a:ext uri="{FF2B5EF4-FFF2-40B4-BE49-F238E27FC236}">
              <a16:creationId xmlns:a16="http://schemas.microsoft.com/office/drawing/2014/main" id="{00000000-0008-0000-2F00-000014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1" name="PoljeZBesedilom 1">
          <a:extLst>
            <a:ext uri="{FF2B5EF4-FFF2-40B4-BE49-F238E27FC236}">
              <a16:creationId xmlns:a16="http://schemas.microsoft.com/office/drawing/2014/main" id="{00000000-0008-0000-2F00-000015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2" name="PoljeZBesedilom 1">
          <a:extLst>
            <a:ext uri="{FF2B5EF4-FFF2-40B4-BE49-F238E27FC236}">
              <a16:creationId xmlns:a16="http://schemas.microsoft.com/office/drawing/2014/main" id="{00000000-0008-0000-2F00-000016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3" name="PoljeZBesedilom 1">
          <a:extLst>
            <a:ext uri="{FF2B5EF4-FFF2-40B4-BE49-F238E27FC236}">
              <a16:creationId xmlns:a16="http://schemas.microsoft.com/office/drawing/2014/main" id="{00000000-0008-0000-2F00-000017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4" name="PoljeZBesedilom 1">
          <a:extLst>
            <a:ext uri="{FF2B5EF4-FFF2-40B4-BE49-F238E27FC236}">
              <a16:creationId xmlns:a16="http://schemas.microsoft.com/office/drawing/2014/main" id="{00000000-0008-0000-2F00-000018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5" name="PoljeZBesedilom 1">
          <a:extLst>
            <a:ext uri="{FF2B5EF4-FFF2-40B4-BE49-F238E27FC236}">
              <a16:creationId xmlns:a16="http://schemas.microsoft.com/office/drawing/2014/main" id="{00000000-0008-0000-2F00-000019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6" name="PoljeZBesedilom 1">
          <a:extLst>
            <a:ext uri="{FF2B5EF4-FFF2-40B4-BE49-F238E27FC236}">
              <a16:creationId xmlns:a16="http://schemas.microsoft.com/office/drawing/2014/main" id="{00000000-0008-0000-2F00-00001A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7" name="PoljeZBesedilom 1">
          <a:extLst>
            <a:ext uri="{FF2B5EF4-FFF2-40B4-BE49-F238E27FC236}">
              <a16:creationId xmlns:a16="http://schemas.microsoft.com/office/drawing/2014/main" id="{00000000-0008-0000-2F00-00001B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28" name="PoljeZBesedilom 1">
          <a:extLst>
            <a:ext uri="{FF2B5EF4-FFF2-40B4-BE49-F238E27FC236}">
              <a16:creationId xmlns:a16="http://schemas.microsoft.com/office/drawing/2014/main" id="{00000000-0008-0000-2F00-00001C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29" name="PoljeZBesedilom 1">
          <a:extLst>
            <a:ext uri="{FF2B5EF4-FFF2-40B4-BE49-F238E27FC236}">
              <a16:creationId xmlns:a16="http://schemas.microsoft.com/office/drawing/2014/main" id="{00000000-0008-0000-2F00-00001D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30" name="PoljeZBesedilom 1">
          <a:extLst>
            <a:ext uri="{FF2B5EF4-FFF2-40B4-BE49-F238E27FC236}">
              <a16:creationId xmlns:a16="http://schemas.microsoft.com/office/drawing/2014/main" id="{00000000-0008-0000-2F00-00001E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31" name="PoljeZBesedilom 1">
          <a:extLst>
            <a:ext uri="{FF2B5EF4-FFF2-40B4-BE49-F238E27FC236}">
              <a16:creationId xmlns:a16="http://schemas.microsoft.com/office/drawing/2014/main" id="{00000000-0008-0000-2F00-00001F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32" name="PoljeZBesedilom 1">
          <a:extLst>
            <a:ext uri="{FF2B5EF4-FFF2-40B4-BE49-F238E27FC236}">
              <a16:creationId xmlns:a16="http://schemas.microsoft.com/office/drawing/2014/main" id="{00000000-0008-0000-2F00-000020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33" name="PoljeZBesedilom 1">
          <a:extLst>
            <a:ext uri="{FF2B5EF4-FFF2-40B4-BE49-F238E27FC236}">
              <a16:creationId xmlns:a16="http://schemas.microsoft.com/office/drawing/2014/main" id="{00000000-0008-0000-2F00-000021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34" name="PoljeZBesedilom 1">
          <a:extLst>
            <a:ext uri="{FF2B5EF4-FFF2-40B4-BE49-F238E27FC236}">
              <a16:creationId xmlns:a16="http://schemas.microsoft.com/office/drawing/2014/main" id="{00000000-0008-0000-2F00-000022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35" name="PoljeZBesedilom 1">
          <a:extLst>
            <a:ext uri="{FF2B5EF4-FFF2-40B4-BE49-F238E27FC236}">
              <a16:creationId xmlns:a16="http://schemas.microsoft.com/office/drawing/2014/main" id="{00000000-0008-0000-2F00-000023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36" name="PoljeZBesedilom 1">
          <a:extLst>
            <a:ext uri="{FF2B5EF4-FFF2-40B4-BE49-F238E27FC236}">
              <a16:creationId xmlns:a16="http://schemas.microsoft.com/office/drawing/2014/main" id="{00000000-0008-0000-2F00-000024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37" name="PoljeZBesedilom 1">
          <a:extLst>
            <a:ext uri="{FF2B5EF4-FFF2-40B4-BE49-F238E27FC236}">
              <a16:creationId xmlns:a16="http://schemas.microsoft.com/office/drawing/2014/main" id="{00000000-0008-0000-2F00-000025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38" name="PoljeZBesedilom 1">
          <a:extLst>
            <a:ext uri="{FF2B5EF4-FFF2-40B4-BE49-F238E27FC236}">
              <a16:creationId xmlns:a16="http://schemas.microsoft.com/office/drawing/2014/main" id="{00000000-0008-0000-2F00-000026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39" name="PoljeZBesedilom 1">
          <a:extLst>
            <a:ext uri="{FF2B5EF4-FFF2-40B4-BE49-F238E27FC236}">
              <a16:creationId xmlns:a16="http://schemas.microsoft.com/office/drawing/2014/main" id="{00000000-0008-0000-2F00-000027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40" name="PoljeZBesedilom 1">
          <a:extLst>
            <a:ext uri="{FF2B5EF4-FFF2-40B4-BE49-F238E27FC236}">
              <a16:creationId xmlns:a16="http://schemas.microsoft.com/office/drawing/2014/main" id="{00000000-0008-0000-2F00-000028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41" name="PoljeZBesedilom 1">
          <a:extLst>
            <a:ext uri="{FF2B5EF4-FFF2-40B4-BE49-F238E27FC236}">
              <a16:creationId xmlns:a16="http://schemas.microsoft.com/office/drawing/2014/main" id="{00000000-0008-0000-2F00-000029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42" name="PoljeZBesedilom 1">
          <a:extLst>
            <a:ext uri="{FF2B5EF4-FFF2-40B4-BE49-F238E27FC236}">
              <a16:creationId xmlns:a16="http://schemas.microsoft.com/office/drawing/2014/main" id="{00000000-0008-0000-2F00-00002A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43" name="PoljeZBesedilom 1">
          <a:extLst>
            <a:ext uri="{FF2B5EF4-FFF2-40B4-BE49-F238E27FC236}">
              <a16:creationId xmlns:a16="http://schemas.microsoft.com/office/drawing/2014/main" id="{00000000-0008-0000-2F00-00002B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44" name="PoljeZBesedilom 1">
          <a:extLst>
            <a:ext uri="{FF2B5EF4-FFF2-40B4-BE49-F238E27FC236}">
              <a16:creationId xmlns:a16="http://schemas.microsoft.com/office/drawing/2014/main" id="{00000000-0008-0000-2F00-00002C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45" name="PoljeZBesedilom 1">
          <a:extLst>
            <a:ext uri="{FF2B5EF4-FFF2-40B4-BE49-F238E27FC236}">
              <a16:creationId xmlns:a16="http://schemas.microsoft.com/office/drawing/2014/main" id="{00000000-0008-0000-2F00-00002D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46" name="PoljeZBesedilom 1">
          <a:extLst>
            <a:ext uri="{FF2B5EF4-FFF2-40B4-BE49-F238E27FC236}">
              <a16:creationId xmlns:a16="http://schemas.microsoft.com/office/drawing/2014/main" id="{00000000-0008-0000-2F00-00002E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47" name="PoljeZBesedilom 1">
          <a:extLst>
            <a:ext uri="{FF2B5EF4-FFF2-40B4-BE49-F238E27FC236}">
              <a16:creationId xmlns:a16="http://schemas.microsoft.com/office/drawing/2014/main" id="{00000000-0008-0000-2F00-00002F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48" name="PoljeZBesedilom 1">
          <a:extLst>
            <a:ext uri="{FF2B5EF4-FFF2-40B4-BE49-F238E27FC236}">
              <a16:creationId xmlns:a16="http://schemas.microsoft.com/office/drawing/2014/main" id="{00000000-0008-0000-2F00-000030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49" name="PoljeZBesedilom 1">
          <a:extLst>
            <a:ext uri="{FF2B5EF4-FFF2-40B4-BE49-F238E27FC236}">
              <a16:creationId xmlns:a16="http://schemas.microsoft.com/office/drawing/2014/main" id="{00000000-0008-0000-2F00-000031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50" name="PoljeZBesedilom 1">
          <a:extLst>
            <a:ext uri="{FF2B5EF4-FFF2-40B4-BE49-F238E27FC236}">
              <a16:creationId xmlns:a16="http://schemas.microsoft.com/office/drawing/2014/main" id="{00000000-0008-0000-2F00-000032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51" name="PoljeZBesedilom 1">
          <a:extLst>
            <a:ext uri="{FF2B5EF4-FFF2-40B4-BE49-F238E27FC236}">
              <a16:creationId xmlns:a16="http://schemas.microsoft.com/office/drawing/2014/main" id="{00000000-0008-0000-2F00-000033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52" name="PoljeZBesedilom 1">
          <a:extLst>
            <a:ext uri="{FF2B5EF4-FFF2-40B4-BE49-F238E27FC236}">
              <a16:creationId xmlns:a16="http://schemas.microsoft.com/office/drawing/2014/main" id="{00000000-0008-0000-2F00-000034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53" name="PoljeZBesedilom 1">
          <a:extLst>
            <a:ext uri="{FF2B5EF4-FFF2-40B4-BE49-F238E27FC236}">
              <a16:creationId xmlns:a16="http://schemas.microsoft.com/office/drawing/2014/main" id="{00000000-0008-0000-2F00-000035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54" name="PoljeZBesedilom 1">
          <a:extLst>
            <a:ext uri="{FF2B5EF4-FFF2-40B4-BE49-F238E27FC236}">
              <a16:creationId xmlns:a16="http://schemas.microsoft.com/office/drawing/2014/main" id="{00000000-0008-0000-2F00-000036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55" name="PoljeZBesedilom 1">
          <a:extLst>
            <a:ext uri="{FF2B5EF4-FFF2-40B4-BE49-F238E27FC236}">
              <a16:creationId xmlns:a16="http://schemas.microsoft.com/office/drawing/2014/main" id="{00000000-0008-0000-2F00-000037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56" name="PoljeZBesedilom 1">
          <a:extLst>
            <a:ext uri="{FF2B5EF4-FFF2-40B4-BE49-F238E27FC236}">
              <a16:creationId xmlns:a16="http://schemas.microsoft.com/office/drawing/2014/main" id="{00000000-0008-0000-2F00-000038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57" name="PoljeZBesedilom 1">
          <a:extLst>
            <a:ext uri="{FF2B5EF4-FFF2-40B4-BE49-F238E27FC236}">
              <a16:creationId xmlns:a16="http://schemas.microsoft.com/office/drawing/2014/main" id="{00000000-0008-0000-2F00-000039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58" name="PoljeZBesedilom 1">
          <a:extLst>
            <a:ext uri="{FF2B5EF4-FFF2-40B4-BE49-F238E27FC236}">
              <a16:creationId xmlns:a16="http://schemas.microsoft.com/office/drawing/2014/main" id="{00000000-0008-0000-2F00-00003A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59" name="PoljeZBesedilom 1">
          <a:extLst>
            <a:ext uri="{FF2B5EF4-FFF2-40B4-BE49-F238E27FC236}">
              <a16:creationId xmlns:a16="http://schemas.microsoft.com/office/drawing/2014/main" id="{00000000-0008-0000-2F00-00003B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60" name="PoljeZBesedilom 1">
          <a:extLst>
            <a:ext uri="{FF2B5EF4-FFF2-40B4-BE49-F238E27FC236}">
              <a16:creationId xmlns:a16="http://schemas.microsoft.com/office/drawing/2014/main" id="{00000000-0008-0000-2F00-00003C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61" name="PoljeZBesedilom 1">
          <a:extLst>
            <a:ext uri="{FF2B5EF4-FFF2-40B4-BE49-F238E27FC236}">
              <a16:creationId xmlns:a16="http://schemas.microsoft.com/office/drawing/2014/main" id="{00000000-0008-0000-2F00-00003D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62" name="PoljeZBesedilom 1">
          <a:extLst>
            <a:ext uri="{FF2B5EF4-FFF2-40B4-BE49-F238E27FC236}">
              <a16:creationId xmlns:a16="http://schemas.microsoft.com/office/drawing/2014/main" id="{00000000-0008-0000-2F00-00003E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63" name="PoljeZBesedilom 1">
          <a:extLst>
            <a:ext uri="{FF2B5EF4-FFF2-40B4-BE49-F238E27FC236}">
              <a16:creationId xmlns:a16="http://schemas.microsoft.com/office/drawing/2014/main" id="{00000000-0008-0000-2F00-00003F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64" name="PoljeZBesedilom 1">
          <a:extLst>
            <a:ext uri="{FF2B5EF4-FFF2-40B4-BE49-F238E27FC236}">
              <a16:creationId xmlns:a16="http://schemas.microsoft.com/office/drawing/2014/main" id="{00000000-0008-0000-2F00-000040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65" name="PoljeZBesedilom 1">
          <a:extLst>
            <a:ext uri="{FF2B5EF4-FFF2-40B4-BE49-F238E27FC236}">
              <a16:creationId xmlns:a16="http://schemas.microsoft.com/office/drawing/2014/main" id="{00000000-0008-0000-2F00-000041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66" name="PoljeZBesedilom 1">
          <a:extLst>
            <a:ext uri="{FF2B5EF4-FFF2-40B4-BE49-F238E27FC236}">
              <a16:creationId xmlns:a16="http://schemas.microsoft.com/office/drawing/2014/main" id="{00000000-0008-0000-2F00-000042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67" name="PoljeZBesedilom 1">
          <a:extLst>
            <a:ext uri="{FF2B5EF4-FFF2-40B4-BE49-F238E27FC236}">
              <a16:creationId xmlns:a16="http://schemas.microsoft.com/office/drawing/2014/main" id="{00000000-0008-0000-2F00-000043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68" name="PoljeZBesedilom 1">
          <a:extLst>
            <a:ext uri="{FF2B5EF4-FFF2-40B4-BE49-F238E27FC236}">
              <a16:creationId xmlns:a16="http://schemas.microsoft.com/office/drawing/2014/main" id="{00000000-0008-0000-2F00-000044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69" name="PoljeZBesedilom 1">
          <a:extLst>
            <a:ext uri="{FF2B5EF4-FFF2-40B4-BE49-F238E27FC236}">
              <a16:creationId xmlns:a16="http://schemas.microsoft.com/office/drawing/2014/main" id="{00000000-0008-0000-2F00-000045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70" name="PoljeZBesedilom 1">
          <a:extLst>
            <a:ext uri="{FF2B5EF4-FFF2-40B4-BE49-F238E27FC236}">
              <a16:creationId xmlns:a16="http://schemas.microsoft.com/office/drawing/2014/main" id="{00000000-0008-0000-2F00-000046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71" name="PoljeZBesedilom 1">
          <a:extLst>
            <a:ext uri="{FF2B5EF4-FFF2-40B4-BE49-F238E27FC236}">
              <a16:creationId xmlns:a16="http://schemas.microsoft.com/office/drawing/2014/main" id="{00000000-0008-0000-2F00-000047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72" name="PoljeZBesedilom 1">
          <a:extLst>
            <a:ext uri="{FF2B5EF4-FFF2-40B4-BE49-F238E27FC236}">
              <a16:creationId xmlns:a16="http://schemas.microsoft.com/office/drawing/2014/main" id="{00000000-0008-0000-2F00-000048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73" name="PoljeZBesedilom 1">
          <a:extLst>
            <a:ext uri="{FF2B5EF4-FFF2-40B4-BE49-F238E27FC236}">
              <a16:creationId xmlns:a16="http://schemas.microsoft.com/office/drawing/2014/main" id="{00000000-0008-0000-2F00-000049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74" name="PoljeZBesedilom 1">
          <a:extLst>
            <a:ext uri="{FF2B5EF4-FFF2-40B4-BE49-F238E27FC236}">
              <a16:creationId xmlns:a16="http://schemas.microsoft.com/office/drawing/2014/main" id="{00000000-0008-0000-2F00-00004A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75" name="PoljeZBesedilom 1">
          <a:extLst>
            <a:ext uri="{FF2B5EF4-FFF2-40B4-BE49-F238E27FC236}">
              <a16:creationId xmlns:a16="http://schemas.microsoft.com/office/drawing/2014/main" id="{00000000-0008-0000-2F00-00004B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76" name="PoljeZBesedilom 1">
          <a:extLst>
            <a:ext uri="{FF2B5EF4-FFF2-40B4-BE49-F238E27FC236}">
              <a16:creationId xmlns:a16="http://schemas.microsoft.com/office/drawing/2014/main" id="{00000000-0008-0000-2F00-00004C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77" name="PoljeZBesedilom 1">
          <a:extLst>
            <a:ext uri="{FF2B5EF4-FFF2-40B4-BE49-F238E27FC236}">
              <a16:creationId xmlns:a16="http://schemas.microsoft.com/office/drawing/2014/main" id="{00000000-0008-0000-2F00-00004D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78" name="PoljeZBesedilom 1">
          <a:extLst>
            <a:ext uri="{FF2B5EF4-FFF2-40B4-BE49-F238E27FC236}">
              <a16:creationId xmlns:a16="http://schemas.microsoft.com/office/drawing/2014/main" id="{00000000-0008-0000-2F00-00004E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79" name="PoljeZBesedilom 1">
          <a:extLst>
            <a:ext uri="{FF2B5EF4-FFF2-40B4-BE49-F238E27FC236}">
              <a16:creationId xmlns:a16="http://schemas.microsoft.com/office/drawing/2014/main" id="{00000000-0008-0000-2F00-00004F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80" name="PoljeZBesedilom 1">
          <a:extLst>
            <a:ext uri="{FF2B5EF4-FFF2-40B4-BE49-F238E27FC236}">
              <a16:creationId xmlns:a16="http://schemas.microsoft.com/office/drawing/2014/main" id="{00000000-0008-0000-2F00-000050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81" name="PoljeZBesedilom 1">
          <a:extLst>
            <a:ext uri="{FF2B5EF4-FFF2-40B4-BE49-F238E27FC236}">
              <a16:creationId xmlns:a16="http://schemas.microsoft.com/office/drawing/2014/main" id="{00000000-0008-0000-2F00-000051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82" name="PoljeZBesedilom 1">
          <a:extLst>
            <a:ext uri="{FF2B5EF4-FFF2-40B4-BE49-F238E27FC236}">
              <a16:creationId xmlns:a16="http://schemas.microsoft.com/office/drawing/2014/main" id="{00000000-0008-0000-2F00-000052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83" name="PoljeZBesedilom 1">
          <a:extLst>
            <a:ext uri="{FF2B5EF4-FFF2-40B4-BE49-F238E27FC236}">
              <a16:creationId xmlns:a16="http://schemas.microsoft.com/office/drawing/2014/main" id="{00000000-0008-0000-2F00-000053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84" name="PoljeZBesedilom 1">
          <a:extLst>
            <a:ext uri="{FF2B5EF4-FFF2-40B4-BE49-F238E27FC236}">
              <a16:creationId xmlns:a16="http://schemas.microsoft.com/office/drawing/2014/main" id="{00000000-0008-0000-2F00-000054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85" name="PoljeZBesedilom 1">
          <a:extLst>
            <a:ext uri="{FF2B5EF4-FFF2-40B4-BE49-F238E27FC236}">
              <a16:creationId xmlns:a16="http://schemas.microsoft.com/office/drawing/2014/main" id="{00000000-0008-0000-2F00-000055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86" name="PoljeZBesedilom 1">
          <a:extLst>
            <a:ext uri="{FF2B5EF4-FFF2-40B4-BE49-F238E27FC236}">
              <a16:creationId xmlns:a16="http://schemas.microsoft.com/office/drawing/2014/main" id="{00000000-0008-0000-2F00-000056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87" name="PoljeZBesedilom 1">
          <a:extLst>
            <a:ext uri="{FF2B5EF4-FFF2-40B4-BE49-F238E27FC236}">
              <a16:creationId xmlns:a16="http://schemas.microsoft.com/office/drawing/2014/main" id="{00000000-0008-0000-2F00-000057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88" name="PoljeZBesedilom 1">
          <a:extLst>
            <a:ext uri="{FF2B5EF4-FFF2-40B4-BE49-F238E27FC236}">
              <a16:creationId xmlns:a16="http://schemas.microsoft.com/office/drawing/2014/main" id="{00000000-0008-0000-2F00-000058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89" name="PoljeZBesedilom 1">
          <a:extLst>
            <a:ext uri="{FF2B5EF4-FFF2-40B4-BE49-F238E27FC236}">
              <a16:creationId xmlns:a16="http://schemas.microsoft.com/office/drawing/2014/main" id="{00000000-0008-0000-2F00-000059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90" name="PoljeZBesedilom 1">
          <a:extLst>
            <a:ext uri="{FF2B5EF4-FFF2-40B4-BE49-F238E27FC236}">
              <a16:creationId xmlns:a16="http://schemas.microsoft.com/office/drawing/2014/main" id="{00000000-0008-0000-2F00-00005A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91" name="PoljeZBesedilom 1">
          <a:extLst>
            <a:ext uri="{FF2B5EF4-FFF2-40B4-BE49-F238E27FC236}">
              <a16:creationId xmlns:a16="http://schemas.microsoft.com/office/drawing/2014/main" id="{00000000-0008-0000-2F00-00005B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92" name="PoljeZBesedilom 1">
          <a:extLst>
            <a:ext uri="{FF2B5EF4-FFF2-40B4-BE49-F238E27FC236}">
              <a16:creationId xmlns:a16="http://schemas.microsoft.com/office/drawing/2014/main" id="{00000000-0008-0000-2F00-00005C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93" name="PoljeZBesedilom 1">
          <a:extLst>
            <a:ext uri="{FF2B5EF4-FFF2-40B4-BE49-F238E27FC236}">
              <a16:creationId xmlns:a16="http://schemas.microsoft.com/office/drawing/2014/main" id="{00000000-0008-0000-2F00-00005D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94" name="PoljeZBesedilom 1">
          <a:extLst>
            <a:ext uri="{FF2B5EF4-FFF2-40B4-BE49-F238E27FC236}">
              <a16:creationId xmlns:a16="http://schemas.microsoft.com/office/drawing/2014/main" id="{00000000-0008-0000-2F00-00005E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95" name="PoljeZBesedilom 1">
          <a:extLst>
            <a:ext uri="{FF2B5EF4-FFF2-40B4-BE49-F238E27FC236}">
              <a16:creationId xmlns:a16="http://schemas.microsoft.com/office/drawing/2014/main" id="{00000000-0008-0000-2F00-00005F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96" name="PoljeZBesedilom 1">
          <a:extLst>
            <a:ext uri="{FF2B5EF4-FFF2-40B4-BE49-F238E27FC236}">
              <a16:creationId xmlns:a16="http://schemas.microsoft.com/office/drawing/2014/main" id="{00000000-0008-0000-2F00-000060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97" name="PoljeZBesedilom 1">
          <a:extLst>
            <a:ext uri="{FF2B5EF4-FFF2-40B4-BE49-F238E27FC236}">
              <a16:creationId xmlns:a16="http://schemas.microsoft.com/office/drawing/2014/main" id="{00000000-0008-0000-2F00-000061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43.xml><?xml version="1.0" encoding="utf-8"?>
<xdr:wsDr xmlns:xdr="http://schemas.openxmlformats.org/drawingml/2006/spreadsheetDrawing" xmlns:a="http://schemas.openxmlformats.org/drawingml/2006/main">
  <xdr:oneCellAnchor>
    <xdr:from>
      <xdr:col>1</xdr:col>
      <xdr:colOff>1266825</xdr:colOff>
      <xdr:row>19</xdr:row>
      <xdr:rowOff>0</xdr:rowOff>
    </xdr:from>
    <xdr:ext cx="189423" cy="264560"/>
    <xdr:sp macro="" textlink="">
      <xdr:nvSpPr>
        <xdr:cNvPr id="2" name="PoljeZBesedilom 1">
          <a:extLst>
            <a:ext uri="{FF2B5EF4-FFF2-40B4-BE49-F238E27FC236}">
              <a16:creationId xmlns:a16="http://schemas.microsoft.com/office/drawing/2014/main" id="{00000000-0008-0000-3000-000002000000}"/>
            </a:ext>
          </a:extLst>
        </xdr:cNvPr>
        <xdr:cNvSpPr txBox="1"/>
      </xdr:nvSpPr>
      <xdr:spPr>
        <a:xfrm>
          <a:off x="4744244" y="52959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3" name="PoljeZBesedilom 1">
          <a:extLst>
            <a:ext uri="{FF2B5EF4-FFF2-40B4-BE49-F238E27FC236}">
              <a16:creationId xmlns:a16="http://schemas.microsoft.com/office/drawing/2014/main" id="{00000000-0008-0000-3000-000003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4" name="PoljeZBesedilom 1">
          <a:extLst>
            <a:ext uri="{FF2B5EF4-FFF2-40B4-BE49-F238E27FC236}">
              <a16:creationId xmlns:a16="http://schemas.microsoft.com/office/drawing/2014/main" id="{00000000-0008-0000-3000-000004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5" name="PoljeZBesedilom 1">
          <a:extLst>
            <a:ext uri="{FF2B5EF4-FFF2-40B4-BE49-F238E27FC236}">
              <a16:creationId xmlns:a16="http://schemas.microsoft.com/office/drawing/2014/main" id="{00000000-0008-0000-3000-000005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6" name="PoljeZBesedilom 1">
          <a:extLst>
            <a:ext uri="{FF2B5EF4-FFF2-40B4-BE49-F238E27FC236}">
              <a16:creationId xmlns:a16="http://schemas.microsoft.com/office/drawing/2014/main" id="{00000000-0008-0000-3000-000006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7" name="PoljeZBesedilom 1">
          <a:extLst>
            <a:ext uri="{FF2B5EF4-FFF2-40B4-BE49-F238E27FC236}">
              <a16:creationId xmlns:a16="http://schemas.microsoft.com/office/drawing/2014/main" id="{00000000-0008-0000-3000-000007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8" name="PoljeZBesedilom 1">
          <a:extLst>
            <a:ext uri="{FF2B5EF4-FFF2-40B4-BE49-F238E27FC236}">
              <a16:creationId xmlns:a16="http://schemas.microsoft.com/office/drawing/2014/main" id="{00000000-0008-0000-3000-000008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9" name="PoljeZBesedilom 1">
          <a:extLst>
            <a:ext uri="{FF2B5EF4-FFF2-40B4-BE49-F238E27FC236}">
              <a16:creationId xmlns:a16="http://schemas.microsoft.com/office/drawing/2014/main" id="{00000000-0008-0000-3000-000009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10" name="PoljeZBesedilom 1">
          <a:extLst>
            <a:ext uri="{FF2B5EF4-FFF2-40B4-BE49-F238E27FC236}">
              <a16:creationId xmlns:a16="http://schemas.microsoft.com/office/drawing/2014/main" id="{00000000-0008-0000-3000-00000A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11" name="PoljeZBesedilom 1">
          <a:extLst>
            <a:ext uri="{FF2B5EF4-FFF2-40B4-BE49-F238E27FC236}">
              <a16:creationId xmlns:a16="http://schemas.microsoft.com/office/drawing/2014/main" id="{00000000-0008-0000-3000-00000B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12" name="PoljeZBesedilom 1">
          <a:extLst>
            <a:ext uri="{FF2B5EF4-FFF2-40B4-BE49-F238E27FC236}">
              <a16:creationId xmlns:a16="http://schemas.microsoft.com/office/drawing/2014/main" id="{00000000-0008-0000-3000-00000C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0</xdr:rowOff>
    </xdr:from>
    <xdr:ext cx="189423" cy="264560"/>
    <xdr:sp macro="" textlink="">
      <xdr:nvSpPr>
        <xdr:cNvPr id="13" name="PoljeZBesedilom 1">
          <a:extLst>
            <a:ext uri="{FF2B5EF4-FFF2-40B4-BE49-F238E27FC236}">
              <a16:creationId xmlns:a16="http://schemas.microsoft.com/office/drawing/2014/main" id="{00000000-0008-0000-3000-00000D000000}"/>
            </a:ext>
          </a:extLst>
        </xdr:cNvPr>
        <xdr:cNvSpPr txBox="1"/>
      </xdr:nvSpPr>
      <xdr:spPr>
        <a:xfrm>
          <a:off x="4744244" y="52959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14" name="PoljeZBesedilom 1">
          <a:extLst>
            <a:ext uri="{FF2B5EF4-FFF2-40B4-BE49-F238E27FC236}">
              <a16:creationId xmlns:a16="http://schemas.microsoft.com/office/drawing/2014/main" id="{00000000-0008-0000-3000-00000E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15" name="PoljeZBesedilom 1">
          <a:extLst>
            <a:ext uri="{FF2B5EF4-FFF2-40B4-BE49-F238E27FC236}">
              <a16:creationId xmlns:a16="http://schemas.microsoft.com/office/drawing/2014/main" id="{00000000-0008-0000-3000-00000F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16" name="PoljeZBesedilom 1">
          <a:extLst>
            <a:ext uri="{FF2B5EF4-FFF2-40B4-BE49-F238E27FC236}">
              <a16:creationId xmlns:a16="http://schemas.microsoft.com/office/drawing/2014/main" id="{00000000-0008-0000-3000-000010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17" name="PoljeZBesedilom 1">
          <a:extLst>
            <a:ext uri="{FF2B5EF4-FFF2-40B4-BE49-F238E27FC236}">
              <a16:creationId xmlns:a16="http://schemas.microsoft.com/office/drawing/2014/main" id="{00000000-0008-0000-3000-000011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18" name="PoljeZBesedilom 1">
          <a:extLst>
            <a:ext uri="{FF2B5EF4-FFF2-40B4-BE49-F238E27FC236}">
              <a16:creationId xmlns:a16="http://schemas.microsoft.com/office/drawing/2014/main" id="{00000000-0008-0000-3000-000012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19" name="PoljeZBesedilom 1">
          <a:extLst>
            <a:ext uri="{FF2B5EF4-FFF2-40B4-BE49-F238E27FC236}">
              <a16:creationId xmlns:a16="http://schemas.microsoft.com/office/drawing/2014/main" id="{00000000-0008-0000-3000-000013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20" name="PoljeZBesedilom 1">
          <a:extLst>
            <a:ext uri="{FF2B5EF4-FFF2-40B4-BE49-F238E27FC236}">
              <a16:creationId xmlns:a16="http://schemas.microsoft.com/office/drawing/2014/main" id="{00000000-0008-0000-3000-000014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21" name="PoljeZBesedilom 1">
          <a:extLst>
            <a:ext uri="{FF2B5EF4-FFF2-40B4-BE49-F238E27FC236}">
              <a16:creationId xmlns:a16="http://schemas.microsoft.com/office/drawing/2014/main" id="{00000000-0008-0000-3000-000015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22" name="PoljeZBesedilom 1">
          <a:extLst>
            <a:ext uri="{FF2B5EF4-FFF2-40B4-BE49-F238E27FC236}">
              <a16:creationId xmlns:a16="http://schemas.microsoft.com/office/drawing/2014/main" id="{00000000-0008-0000-3000-000016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23" name="PoljeZBesedilom 1">
          <a:extLst>
            <a:ext uri="{FF2B5EF4-FFF2-40B4-BE49-F238E27FC236}">
              <a16:creationId xmlns:a16="http://schemas.microsoft.com/office/drawing/2014/main" id="{00000000-0008-0000-3000-000017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24" name="PoljeZBesedilom 1">
          <a:extLst>
            <a:ext uri="{FF2B5EF4-FFF2-40B4-BE49-F238E27FC236}">
              <a16:creationId xmlns:a16="http://schemas.microsoft.com/office/drawing/2014/main" id="{00000000-0008-0000-3000-000018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25" name="PoljeZBesedilom 1">
          <a:extLst>
            <a:ext uri="{FF2B5EF4-FFF2-40B4-BE49-F238E27FC236}">
              <a16:creationId xmlns:a16="http://schemas.microsoft.com/office/drawing/2014/main" id="{00000000-0008-0000-3000-000019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26" name="PoljeZBesedilom 1">
          <a:extLst>
            <a:ext uri="{FF2B5EF4-FFF2-40B4-BE49-F238E27FC236}">
              <a16:creationId xmlns:a16="http://schemas.microsoft.com/office/drawing/2014/main" id="{00000000-0008-0000-3000-00001A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27" name="PoljeZBesedilom 1">
          <a:extLst>
            <a:ext uri="{FF2B5EF4-FFF2-40B4-BE49-F238E27FC236}">
              <a16:creationId xmlns:a16="http://schemas.microsoft.com/office/drawing/2014/main" id="{00000000-0008-0000-3000-00001B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28" name="PoljeZBesedilom 1">
          <a:extLst>
            <a:ext uri="{FF2B5EF4-FFF2-40B4-BE49-F238E27FC236}">
              <a16:creationId xmlns:a16="http://schemas.microsoft.com/office/drawing/2014/main" id="{00000000-0008-0000-3000-00001C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29" name="PoljeZBesedilom 1">
          <a:extLst>
            <a:ext uri="{FF2B5EF4-FFF2-40B4-BE49-F238E27FC236}">
              <a16:creationId xmlns:a16="http://schemas.microsoft.com/office/drawing/2014/main" id="{00000000-0008-0000-3000-00001D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30" name="PoljeZBesedilom 1">
          <a:extLst>
            <a:ext uri="{FF2B5EF4-FFF2-40B4-BE49-F238E27FC236}">
              <a16:creationId xmlns:a16="http://schemas.microsoft.com/office/drawing/2014/main" id="{00000000-0008-0000-3000-00001E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31" name="PoljeZBesedilom 1">
          <a:extLst>
            <a:ext uri="{FF2B5EF4-FFF2-40B4-BE49-F238E27FC236}">
              <a16:creationId xmlns:a16="http://schemas.microsoft.com/office/drawing/2014/main" id="{00000000-0008-0000-3000-00001F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32" name="PoljeZBesedilom 1">
          <a:extLst>
            <a:ext uri="{FF2B5EF4-FFF2-40B4-BE49-F238E27FC236}">
              <a16:creationId xmlns:a16="http://schemas.microsoft.com/office/drawing/2014/main" id="{00000000-0008-0000-3000-000020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33" name="PoljeZBesedilom 1">
          <a:extLst>
            <a:ext uri="{FF2B5EF4-FFF2-40B4-BE49-F238E27FC236}">
              <a16:creationId xmlns:a16="http://schemas.microsoft.com/office/drawing/2014/main" id="{00000000-0008-0000-3000-000021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34" name="PoljeZBesedilom 1">
          <a:extLst>
            <a:ext uri="{FF2B5EF4-FFF2-40B4-BE49-F238E27FC236}">
              <a16:creationId xmlns:a16="http://schemas.microsoft.com/office/drawing/2014/main" id="{00000000-0008-0000-3000-000022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35" name="PoljeZBesedilom 1">
          <a:extLst>
            <a:ext uri="{FF2B5EF4-FFF2-40B4-BE49-F238E27FC236}">
              <a16:creationId xmlns:a16="http://schemas.microsoft.com/office/drawing/2014/main" id="{00000000-0008-0000-3000-000023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36" name="PoljeZBesedilom 1">
          <a:extLst>
            <a:ext uri="{FF2B5EF4-FFF2-40B4-BE49-F238E27FC236}">
              <a16:creationId xmlns:a16="http://schemas.microsoft.com/office/drawing/2014/main" id="{00000000-0008-0000-3000-000024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37" name="PoljeZBesedilom 1">
          <a:extLst>
            <a:ext uri="{FF2B5EF4-FFF2-40B4-BE49-F238E27FC236}">
              <a16:creationId xmlns:a16="http://schemas.microsoft.com/office/drawing/2014/main" id="{00000000-0008-0000-3000-000025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38" name="PoljeZBesedilom 1">
          <a:extLst>
            <a:ext uri="{FF2B5EF4-FFF2-40B4-BE49-F238E27FC236}">
              <a16:creationId xmlns:a16="http://schemas.microsoft.com/office/drawing/2014/main" id="{00000000-0008-0000-3000-000026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39" name="PoljeZBesedilom 1">
          <a:extLst>
            <a:ext uri="{FF2B5EF4-FFF2-40B4-BE49-F238E27FC236}">
              <a16:creationId xmlns:a16="http://schemas.microsoft.com/office/drawing/2014/main" id="{00000000-0008-0000-3000-000027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40" name="PoljeZBesedilom 1">
          <a:extLst>
            <a:ext uri="{FF2B5EF4-FFF2-40B4-BE49-F238E27FC236}">
              <a16:creationId xmlns:a16="http://schemas.microsoft.com/office/drawing/2014/main" id="{00000000-0008-0000-3000-000028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41" name="PoljeZBesedilom 1">
          <a:extLst>
            <a:ext uri="{FF2B5EF4-FFF2-40B4-BE49-F238E27FC236}">
              <a16:creationId xmlns:a16="http://schemas.microsoft.com/office/drawing/2014/main" id="{00000000-0008-0000-3000-000029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42" name="PoljeZBesedilom 1">
          <a:extLst>
            <a:ext uri="{FF2B5EF4-FFF2-40B4-BE49-F238E27FC236}">
              <a16:creationId xmlns:a16="http://schemas.microsoft.com/office/drawing/2014/main" id="{00000000-0008-0000-3000-00002A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43" name="PoljeZBesedilom 1">
          <a:extLst>
            <a:ext uri="{FF2B5EF4-FFF2-40B4-BE49-F238E27FC236}">
              <a16:creationId xmlns:a16="http://schemas.microsoft.com/office/drawing/2014/main" id="{00000000-0008-0000-3000-00002B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44" name="PoljeZBesedilom 1">
          <a:extLst>
            <a:ext uri="{FF2B5EF4-FFF2-40B4-BE49-F238E27FC236}">
              <a16:creationId xmlns:a16="http://schemas.microsoft.com/office/drawing/2014/main" id="{00000000-0008-0000-3000-00002C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45" name="PoljeZBesedilom 1">
          <a:extLst>
            <a:ext uri="{FF2B5EF4-FFF2-40B4-BE49-F238E27FC236}">
              <a16:creationId xmlns:a16="http://schemas.microsoft.com/office/drawing/2014/main" id="{00000000-0008-0000-3000-00002D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46" name="PoljeZBesedilom 1">
          <a:extLst>
            <a:ext uri="{FF2B5EF4-FFF2-40B4-BE49-F238E27FC236}">
              <a16:creationId xmlns:a16="http://schemas.microsoft.com/office/drawing/2014/main" id="{00000000-0008-0000-3000-00002E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47" name="PoljeZBesedilom 1">
          <a:extLst>
            <a:ext uri="{FF2B5EF4-FFF2-40B4-BE49-F238E27FC236}">
              <a16:creationId xmlns:a16="http://schemas.microsoft.com/office/drawing/2014/main" id="{00000000-0008-0000-3000-00002F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48" name="PoljeZBesedilom 1">
          <a:extLst>
            <a:ext uri="{FF2B5EF4-FFF2-40B4-BE49-F238E27FC236}">
              <a16:creationId xmlns:a16="http://schemas.microsoft.com/office/drawing/2014/main" id="{00000000-0008-0000-3000-000030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49" name="PoljeZBesedilom 1">
          <a:extLst>
            <a:ext uri="{FF2B5EF4-FFF2-40B4-BE49-F238E27FC236}">
              <a16:creationId xmlns:a16="http://schemas.microsoft.com/office/drawing/2014/main" id="{00000000-0008-0000-3000-000031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50" name="PoljeZBesedilom 1">
          <a:extLst>
            <a:ext uri="{FF2B5EF4-FFF2-40B4-BE49-F238E27FC236}">
              <a16:creationId xmlns:a16="http://schemas.microsoft.com/office/drawing/2014/main" id="{00000000-0008-0000-3000-000032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51" name="PoljeZBesedilom 1">
          <a:extLst>
            <a:ext uri="{FF2B5EF4-FFF2-40B4-BE49-F238E27FC236}">
              <a16:creationId xmlns:a16="http://schemas.microsoft.com/office/drawing/2014/main" id="{00000000-0008-0000-3000-000033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52" name="PoljeZBesedilom 1">
          <a:extLst>
            <a:ext uri="{FF2B5EF4-FFF2-40B4-BE49-F238E27FC236}">
              <a16:creationId xmlns:a16="http://schemas.microsoft.com/office/drawing/2014/main" id="{00000000-0008-0000-3000-000034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53" name="PoljeZBesedilom 1">
          <a:extLst>
            <a:ext uri="{FF2B5EF4-FFF2-40B4-BE49-F238E27FC236}">
              <a16:creationId xmlns:a16="http://schemas.microsoft.com/office/drawing/2014/main" id="{00000000-0008-0000-3000-000035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54" name="PoljeZBesedilom 1">
          <a:extLst>
            <a:ext uri="{FF2B5EF4-FFF2-40B4-BE49-F238E27FC236}">
              <a16:creationId xmlns:a16="http://schemas.microsoft.com/office/drawing/2014/main" id="{00000000-0008-0000-3000-000036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55" name="PoljeZBesedilom 1">
          <a:extLst>
            <a:ext uri="{FF2B5EF4-FFF2-40B4-BE49-F238E27FC236}">
              <a16:creationId xmlns:a16="http://schemas.microsoft.com/office/drawing/2014/main" id="{00000000-0008-0000-3000-000037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56" name="PoljeZBesedilom 1">
          <a:extLst>
            <a:ext uri="{FF2B5EF4-FFF2-40B4-BE49-F238E27FC236}">
              <a16:creationId xmlns:a16="http://schemas.microsoft.com/office/drawing/2014/main" id="{00000000-0008-0000-3000-000038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57" name="PoljeZBesedilom 1">
          <a:extLst>
            <a:ext uri="{FF2B5EF4-FFF2-40B4-BE49-F238E27FC236}">
              <a16:creationId xmlns:a16="http://schemas.microsoft.com/office/drawing/2014/main" id="{00000000-0008-0000-3000-000039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58" name="PoljeZBesedilom 1">
          <a:extLst>
            <a:ext uri="{FF2B5EF4-FFF2-40B4-BE49-F238E27FC236}">
              <a16:creationId xmlns:a16="http://schemas.microsoft.com/office/drawing/2014/main" id="{00000000-0008-0000-3000-00003A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59" name="PoljeZBesedilom 1">
          <a:extLst>
            <a:ext uri="{FF2B5EF4-FFF2-40B4-BE49-F238E27FC236}">
              <a16:creationId xmlns:a16="http://schemas.microsoft.com/office/drawing/2014/main" id="{00000000-0008-0000-3000-00003B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60" name="PoljeZBesedilom 1">
          <a:extLst>
            <a:ext uri="{FF2B5EF4-FFF2-40B4-BE49-F238E27FC236}">
              <a16:creationId xmlns:a16="http://schemas.microsoft.com/office/drawing/2014/main" id="{00000000-0008-0000-3000-00003C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61" name="PoljeZBesedilom 1">
          <a:extLst>
            <a:ext uri="{FF2B5EF4-FFF2-40B4-BE49-F238E27FC236}">
              <a16:creationId xmlns:a16="http://schemas.microsoft.com/office/drawing/2014/main" id="{00000000-0008-0000-3000-00003D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62" name="PoljeZBesedilom 1">
          <a:extLst>
            <a:ext uri="{FF2B5EF4-FFF2-40B4-BE49-F238E27FC236}">
              <a16:creationId xmlns:a16="http://schemas.microsoft.com/office/drawing/2014/main" id="{00000000-0008-0000-3000-00003E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63" name="PoljeZBesedilom 1">
          <a:extLst>
            <a:ext uri="{FF2B5EF4-FFF2-40B4-BE49-F238E27FC236}">
              <a16:creationId xmlns:a16="http://schemas.microsoft.com/office/drawing/2014/main" id="{00000000-0008-0000-3000-00003F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64" name="PoljeZBesedilom 1">
          <a:extLst>
            <a:ext uri="{FF2B5EF4-FFF2-40B4-BE49-F238E27FC236}">
              <a16:creationId xmlns:a16="http://schemas.microsoft.com/office/drawing/2014/main" id="{00000000-0008-0000-3000-000040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65" name="PoljeZBesedilom 1">
          <a:extLst>
            <a:ext uri="{FF2B5EF4-FFF2-40B4-BE49-F238E27FC236}">
              <a16:creationId xmlns:a16="http://schemas.microsoft.com/office/drawing/2014/main" id="{00000000-0008-0000-3000-000041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66" name="PoljeZBesedilom 1">
          <a:extLst>
            <a:ext uri="{FF2B5EF4-FFF2-40B4-BE49-F238E27FC236}">
              <a16:creationId xmlns:a16="http://schemas.microsoft.com/office/drawing/2014/main" id="{00000000-0008-0000-3000-000042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67" name="PoljeZBesedilom 1">
          <a:extLst>
            <a:ext uri="{FF2B5EF4-FFF2-40B4-BE49-F238E27FC236}">
              <a16:creationId xmlns:a16="http://schemas.microsoft.com/office/drawing/2014/main" id="{00000000-0008-0000-3000-000043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68" name="PoljeZBesedilom 1">
          <a:extLst>
            <a:ext uri="{FF2B5EF4-FFF2-40B4-BE49-F238E27FC236}">
              <a16:creationId xmlns:a16="http://schemas.microsoft.com/office/drawing/2014/main" id="{00000000-0008-0000-3000-000044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69" name="PoljeZBesedilom 1">
          <a:extLst>
            <a:ext uri="{FF2B5EF4-FFF2-40B4-BE49-F238E27FC236}">
              <a16:creationId xmlns:a16="http://schemas.microsoft.com/office/drawing/2014/main" id="{00000000-0008-0000-3000-000045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70" name="PoljeZBesedilom 1">
          <a:extLst>
            <a:ext uri="{FF2B5EF4-FFF2-40B4-BE49-F238E27FC236}">
              <a16:creationId xmlns:a16="http://schemas.microsoft.com/office/drawing/2014/main" id="{00000000-0008-0000-3000-000046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71" name="PoljeZBesedilom 1">
          <a:extLst>
            <a:ext uri="{FF2B5EF4-FFF2-40B4-BE49-F238E27FC236}">
              <a16:creationId xmlns:a16="http://schemas.microsoft.com/office/drawing/2014/main" id="{00000000-0008-0000-3000-000047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72" name="PoljeZBesedilom 1">
          <a:extLst>
            <a:ext uri="{FF2B5EF4-FFF2-40B4-BE49-F238E27FC236}">
              <a16:creationId xmlns:a16="http://schemas.microsoft.com/office/drawing/2014/main" id="{00000000-0008-0000-3000-000048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73" name="PoljeZBesedilom 1">
          <a:extLst>
            <a:ext uri="{FF2B5EF4-FFF2-40B4-BE49-F238E27FC236}">
              <a16:creationId xmlns:a16="http://schemas.microsoft.com/office/drawing/2014/main" id="{00000000-0008-0000-3000-000049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74" name="PoljeZBesedilom 1">
          <a:extLst>
            <a:ext uri="{FF2B5EF4-FFF2-40B4-BE49-F238E27FC236}">
              <a16:creationId xmlns:a16="http://schemas.microsoft.com/office/drawing/2014/main" id="{00000000-0008-0000-3000-00004A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75" name="PoljeZBesedilom 1">
          <a:extLst>
            <a:ext uri="{FF2B5EF4-FFF2-40B4-BE49-F238E27FC236}">
              <a16:creationId xmlns:a16="http://schemas.microsoft.com/office/drawing/2014/main" id="{00000000-0008-0000-3000-00004B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76" name="PoljeZBesedilom 1">
          <a:extLst>
            <a:ext uri="{FF2B5EF4-FFF2-40B4-BE49-F238E27FC236}">
              <a16:creationId xmlns:a16="http://schemas.microsoft.com/office/drawing/2014/main" id="{00000000-0008-0000-3000-00004C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77" name="PoljeZBesedilom 1">
          <a:extLst>
            <a:ext uri="{FF2B5EF4-FFF2-40B4-BE49-F238E27FC236}">
              <a16:creationId xmlns:a16="http://schemas.microsoft.com/office/drawing/2014/main" id="{00000000-0008-0000-3000-00004D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78" name="PoljeZBesedilom 1">
          <a:extLst>
            <a:ext uri="{FF2B5EF4-FFF2-40B4-BE49-F238E27FC236}">
              <a16:creationId xmlns:a16="http://schemas.microsoft.com/office/drawing/2014/main" id="{00000000-0008-0000-3000-00004E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79" name="PoljeZBesedilom 1">
          <a:extLst>
            <a:ext uri="{FF2B5EF4-FFF2-40B4-BE49-F238E27FC236}">
              <a16:creationId xmlns:a16="http://schemas.microsoft.com/office/drawing/2014/main" id="{00000000-0008-0000-3000-00004F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80" name="PoljeZBesedilom 1">
          <a:extLst>
            <a:ext uri="{FF2B5EF4-FFF2-40B4-BE49-F238E27FC236}">
              <a16:creationId xmlns:a16="http://schemas.microsoft.com/office/drawing/2014/main" id="{00000000-0008-0000-3000-000050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81" name="PoljeZBesedilom 1">
          <a:extLst>
            <a:ext uri="{FF2B5EF4-FFF2-40B4-BE49-F238E27FC236}">
              <a16:creationId xmlns:a16="http://schemas.microsoft.com/office/drawing/2014/main" id="{00000000-0008-0000-3000-000051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82" name="PoljeZBesedilom 1">
          <a:extLst>
            <a:ext uri="{FF2B5EF4-FFF2-40B4-BE49-F238E27FC236}">
              <a16:creationId xmlns:a16="http://schemas.microsoft.com/office/drawing/2014/main" id="{00000000-0008-0000-3000-000052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83" name="PoljeZBesedilom 1">
          <a:extLst>
            <a:ext uri="{FF2B5EF4-FFF2-40B4-BE49-F238E27FC236}">
              <a16:creationId xmlns:a16="http://schemas.microsoft.com/office/drawing/2014/main" id="{00000000-0008-0000-3000-000053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84" name="PoljeZBesedilom 1">
          <a:extLst>
            <a:ext uri="{FF2B5EF4-FFF2-40B4-BE49-F238E27FC236}">
              <a16:creationId xmlns:a16="http://schemas.microsoft.com/office/drawing/2014/main" id="{00000000-0008-0000-3000-000054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85" name="PoljeZBesedilom 1">
          <a:extLst>
            <a:ext uri="{FF2B5EF4-FFF2-40B4-BE49-F238E27FC236}">
              <a16:creationId xmlns:a16="http://schemas.microsoft.com/office/drawing/2014/main" id="{00000000-0008-0000-3000-000055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86" name="PoljeZBesedilom 1">
          <a:extLst>
            <a:ext uri="{FF2B5EF4-FFF2-40B4-BE49-F238E27FC236}">
              <a16:creationId xmlns:a16="http://schemas.microsoft.com/office/drawing/2014/main" id="{00000000-0008-0000-3000-000056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44.xml><?xml version="1.0" encoding="utf-8"?>
<xdr:wsDr xmlns:xdr="http://schemas.openxmlformats.org/drawingml/2006/spreadsheetDrawing" xmlns:a="http://schemas.openxmlformats.org/drawingml/2006/main">
  <xdr:oneCellAnchor>
    <xdr:from>
      <xdr:col>1</xdr:col>
      <xdr:colOff>1266825</xdr:colOff>
      <xdr:row>22</xdr:row>
      <xdr:rowOff>202</xdr:rowOff>
    </xdr:from>
    <xdr:ext cx="189423" cy="264560"/>
    <xdr:sp macro="" textlink="">
      <xdr:nvSpPr>
        <xdr:cNvPr id="2" name="PoljeZBesedilom 1">
          <a:extLst>
            <a:ext uri="{FF2B5EF4-FFF2-40B4-BE49-F238E27FC236}">
              <a16:creationId xmlns:a16="http://schemas.microsoft.com/office/drawing/2014/main" id="{00000000-0008-0000-3100-000002000000}"/>
            </a:ext>
          </a:extLst>
        </xdr:cNvPr>
        <xdr:cNvSpPr txBox="1"/>
      </xdr:nvSpPr>
      <xdr:spPr>
        <a:xfrm>
          <a:off x="4744244" y="6168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3" name="PoljeZBesedilom 1">
          <a:extLst>
            <a:ext uri="{FF2B5EF4-FFF2-40B4-BE49-F238E27FC236}">
              <a16:creationId xmlns:a16="http://schemas.microsoft.com/office/drawing/2014/main" id="{00000000-0008-0000-3100-000003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4" name="PoljeZBesedilom 1">
          <a:extLst>
            <a:ext uri="{FF2B5EF4-FFF2-40B4-BE49-F238E27FC236}">
              <a16:creationId xmlns:a16="http://schemas.microsoft.com/office/drawing/2014/main" id="{00000000-0008-0000-3100-000004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5" name="PoljeZBesedilom 1">
          <a:extLst>
            <a:ext uri="{FF2B5EF4-FFF2-40B4-BE49-F238E27FC236}">
              <a16:creationId xmlns:a16="http://schemas.microsoft.com/office/drawing/2014/main" id="{00000000-0008-0000-3100-000005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6" name="PoljeZBesedilom 1">
          <a:extLst>
            <a:ext uri="{FF2B5EF4-FFF2-40B4-BE49-F238E27FC236}">
              <a16:creationId xmlns:a16="http://schemas.microsoft.com/office/drawing/2014/main" id="{00000000-0008-0000-3100-000006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7" name="PoljeZBesedilom 1">
          <a:extLst>
            <a:ext uri="{FF2B5EF4-FFF2-40B4-BE49-F238E27FC236}">
              <a16:creationId xmlns:a16="http://schemas.microsoft.com/office/drawing/2014/main" id="{00000000-0008-0000-3100-000007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8" name="PoljeZBesedilom 1">
          <a:extLst>
            <a:ext uri="{FF2B5EF4-FFF2-40B4-BE49-F238E27FC236}">
              <a16:creationId xmlns:a16="http://schemas.microsoft.com/office/drawing/2014/main" id="{00000000-0008-0000-3100-000008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9" name="PoljeZBesedilom 1">
          <a:extLst>
            <a:ext uri="{FF2B5EF4-FFF2-40B4-BE49-F238E27FC236}">
              <a16:creationId xmlns:a16="http://schemas.microsoft.com/office/drawing/2014/main" id="{00000000-0008-0000-3100-000009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0" name="PoljeZBesedilom 1">
          <a:extLst>
            <a:ext uri="{FF2B5EF4-FFF2-40B4-BE49-F238E27FC236}">
              <a16:creationId xmlns:a16="http://schemas.microsoft.com/office/drawing/2014/main" id="{00000000-0008-0000-3100-00000A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1" name="PoljeZBesedilom 1">
          <a:extLst>
            <a:ext uri="{FF2B5EF4-FFF2-40B4-BE49-F238E27FC236}">
              <a16:creationId xmlns:a16="http://schemas.microsoft.com/office/drawing/2014/main" id="{00000000-0008-0000-3100-00000B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2" name="PoljeZBesedilom 1">
          <a:extLst>
            <a:ext uri="{FF2B5EF4-FFF2-40B4-BE49-F238E27FC236}">
              <a16:creationId xmlns:a16="http://schemas.microsoft.com/office/drawing/2014/main" id="{00000000-0008-0000-3100-00000C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202</xdr:rowOff>
    </xdr:from>
    <xdr:ext cx="189423" cy="264560"/>
    <xdr:sp macro="" textlink="">
      <xdr:nvSpPr>
        <xdr:cNvPr id="13" name="PoljeZBesedilom 1">
          <a:extLst>
            <a:ext uri="{FF2B5EF4-FFF2-40B4-BE49-F238E27FC236}">
              <a16:creationId xmlns:a16="http://schemas.microsoft.com/office/drawing/2014/main" id="{00000000-0008-0000-3100-00000D000000}"/>
            </a:ext>
          </a:extLst>
        </xdr:cNvPr>
        <xdr:cNvSpPr txBox="1"/>
      </xdr:nvSpPr>
      <xdr:spPr>
        <a:xfrm>
          <a:off x="4744244" y="6168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4" name="PoljeZBesedilom 1">
          <a:extLst>
            <a:ext uri="{FF2B5EF4-FFF2-40B4-BE49-F238E27FC236}">
              <a16:creationId xmlns:a16="http://schemas.microsoft.com/office/drawing/2014/main" id="{00000000-0008-0000-3100-00000E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5" name="PoljeZBesedilom 1">
          <a:extLst>
            <a:ext uri="{FF2B5EF4-FFF2-40B4-BE49-F238E27FC236}">
              <a16:creationId xmlns:a16="http://schemas.microsoft.com/office/drawing/2014/main" id="{00000000-0008-0000-3100-00000F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6" name="PoljeZBesedilom 1">
          <a:extLst>
            <a:ext uri="{FF2B5EF4-FFF2-40B4-BE49-F238E27FC236}">
              <a16:creationId xmlns:a16="http://schemas.microsoft.com/office/drawing/2014/main" id="{00000000-0008-0000-3100-000010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7" name="PoljeZBesedilom 1">
          <a:extLst>
            <a:ext uri="{FF2B5EF4-FFF2-40B4-BE49-F238E27FC236}">
              <a16:creationId xmlns:a16="http://schemas.microsoft.com/office/drawing/2014/main" id="{00000000-0008-0000-3100-000011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8" name="PoljeZBesedilom 1">
          <a:extLst>
            <a:ext uri="{FF2B5EF4-FFF2-40B4-BE49-F238E27FC236}">
              <a16:creationId xmlns:a16="http://schemas.microsoft.com/office/drawing/2014/main" id="{00000000-0008-0000-3100-000012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9" name="PoljeZBesedilom 1">
          <a:extLst>
            <a:ext uri="{FF2B5EF4-FFF2-40B4-BE49-F238E27FC236}">
              <a16:creationId xmlns:a16="http://schemas.microsoft.com/office/drawing/2014/main" id="{00000000-0008-0000-3100-000013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0" name="PoljeZBesedilom 1">
          <a:extLst>
            <a:ext uri="{FF2B5EF4-FFF2-40B4-BE49-F238E27FC236}">
              <a16:creationId xmlns:a16="http://schemas.microsoft.com/office/drawing/2014/main" id="{00000000-0008-0000-3100-000014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1" name="PoljeZBesedilom 1">
          <a:extLst>
            <a:ext uri="{FF2B5EF4-FFF2-40B4-BE49-F238E27FC236}">
              <a16:creationId xmlns:a16="http://schemas.microsoft.com/office/drawing/2014/main" id="{00000000-0008-0000-3100-000015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2" name="PoljeZBesedilom 1">
          <a:extLst>
            <a:ext uri="{FF2B5EF4-FFF2-40B4-BE49-F238E27FC236}">
              <a16:creationId xmlns:a16="http://schemas.microsoft.com/office/drawing/2014/main" id="{00000000-0008-0000-3100-000016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3" name="PoljeZBesedilom 1">
          <a:extLst>
            <a:ext uri="{FF2B5EF4-FFF2-40B4-BE49-F238E27FC236}">
              <a16:creationId xmlns:a16="http://schemas.microsoft.com/office/drawing/2014/main" id="{00000000-0008-0000-3100-000017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4" name="PoljeZBesedilom 1">
          <a:extLst>
            <a:ext uri="{FF2B5EF4-FFF2-40B4-BE49-F238E27FC236}">
              <a16:creationId xmlns:a16="http://schemas.microsoft.com/office/drawing/2014/main" id="{00000000-0008-0000-3100-000018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5" name="PoljeZBesedilom 1">
          <a:extLst>
            <a:ext uri="{FF2B5EF4-FFF2-40B4-BE49-F238E27FC236}">
              <a16:creationId xmlns:a16="http://schemas.microsoft.com/office/drawing/2014/main" id="{00000000-0008-0000-3100-000019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6" name="PoljeZBesedilom 1">
          <a:extLst>
            <a:ext uri="{FF2B5EF4-FFF2-40B4-BE49-F238E27FC236}">
              <a16:creationId xmlns:a16="http://schemas.microsoft.com/office/drawing/2014/main" id="{00000000-0008-0000-3100-00001A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7" name="PoljeZBesedilom 1">
          <a:extLst>
            <a:ext uri="{FF2B5EF4-FFF2-40B4-BE49-F238E27FC236}">
              <a16:creationId xmlns:a16="http://schemas.microsoft.com/office/drawing/2014/main" id="{00000000-0008-0000-3100-00001B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28" name="PoljeZBesedilom 1">
          <a:extLst>
            <a:ext uri="{FF2B5EF4-FFF2-40B4-BE49-F238E27FC236}">
              <a16:creationId xmlns:a16="http://schemas.microsoft.com/office/drawing/2014/main" id="{00000000-0008-0000-3100-00001C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29" name="PoljeZBesedilom 1">
          <a:extLst>
            <a:ext uri="{FF2B5EF4-FFF2-40B4-BE49-F238E27FC236}">
              <a16:creationId xmlns:a16="http://schemas.microsoft.com/office/drawing/2014/main" id="{00000000-0008-0000-3100-00001D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30" name="PoljeZBesedilom 1">
          <a:extLst>
            <a:ext uri="{FF2B5EF4-FFF2-40B4-BE49-F238E27FC236}">
              <a16:creationId xmlns:a16="http://schemas.microsoft.com/office/drawing/2014/main" id="{00000000-0008-0000-3100-00001E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31" name="PoljeZBesedilom 1">
          <a:extLst>
            <a:ext uri="{FF2B5EF4-FFF2-40B4-BE49-F238E27FC236}">
              <a16:creationId xmlns:a16="http://schemas.microsoft.com/office/drawing/2014/main" id="{00000000-0008-0000-3100-00001F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32" name="PoljeZBesedilom 1">
          <a:extLst>
            <a:ext uri="{FF2B5EF4-FFF2-40B4-BE49-F238E27FC236}">
              <a16:creationId xmlns:a16="http://schemas.microsoft.com/office/drawing/2014/main" id="{00000000-0008-0000-3100-000020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33" name="PoljeZBesedilom 1">
          <a:extLst>
            <a:ext uri="{FF2B5EF4-FFF2-40B4-BE49-F238E27FC236}">
              <a16:creationId xmlns:a16="http://schemas.microsoft.com/office/drawing/2014/main" id="{00000000-0008-0000-3100-000021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34" name="PoljeZBesedilom 1">
          <a:extLst>
            <a:ext uri="{FF2B5EF4-FFF2-40B4-BE49-F238E27FC236}">
              <a16:creationId xmlns:a16="http://schemas.microsoft.com/office/drawing/2014/main" id="{00000000-0008-0000-3100-000022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35" name="PoljeZBesedilom 1">
          <a:extLst>
            <a:ext uri="{FF2B5EF4-FFF2-40B4-BE49-F238E27FC236}">
              <a16:creationId xmlns:a16="http://schemas.microsoft.com/office/drawing/2014/main" id="{00000000-0008-0000-3100-000023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36" name="PoljeZBesedilom 1">
          <a:extLst>
            <a:ext uri="{FF2B5EF4-FFF2-40B4-BE49-F238E27FC236}">
              <a16:creationId xmlns:a16="http://schemas.microsoft.com/office/drawing/2014/main" id="{00000000-0008-0000-3100-000024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37" name="PoljeZBesedilom 1">
          <a:extLst>
            <a:ext uri="{FF2B5EF4-FFF2-40B4-BE49-F238E27FC236}">
              <a16:creationId xmlns:a16="http://schemas.microsoft.com/office/drawing/2014/main" id="{00000000-0008-0000-3100-000025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38" name="PoljeZBesedilom 1">
          <a:extLst>
            <a:ext uri="{FF2B5EF4-FFF2-40B4-BE49-F238E27FC236}">
              <a16:creationId xmlns:a16="http://schemas.microsoft.com/office/drawing/2014/main" id="{00000000-0008-0000-3100-000026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39" name="PoljeZBesedilom 1">
          <a:extLst>
            <a:ext uri="{FF2B5EF4-FFF2-40B4-BE49-F238E27FC236}">
              <a16:creationId xmlns:a16="http://schemas.microsoft.com/office/drawing/2014/main" id="{00000000-0008-0000-3100-000027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40" name="PoljeZBesedilom 1">
          <a:extLst>
            <a:ext uri="{FF2B5EF4-FFF2-40B4-BE49-F238E27FC236}">
              <a16:creationId xmlns:a16="http://schemas.microsoft.com/office/drawing/2014/main" id="{00000000-0008-0000-3100-000028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41" name="PoljeZBesedilom 1">
          <a:extLst>
            <a:ext uri="{FF2B5EF4-FFF2-40B4-BE49-F238E27FC236}">
              <a16:creationId xmlns:a16="http://schemas.microsoft.com/office/drawing/2014/main" id="{00000000-0008-0000-3100-000029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42" name="PoljeZBesedilom 1">
          <a:extLst>
            <a:ext uri="{FF2B5EF4-FFF2-40B4-BE49-F238E27FC236}">
              <a16:creationId xmlns:a16="http://schemas.microsoft.com/office/drawing/2014/main" id="{00000000-0008-0000-3100-00002A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43" name="PoljeZBesedilom 1">
          <a:extLst>
            <a:ext uri="{FF2B5EF4-FFF2-40B4-BE49-F238E27FC236}">
              <a16:creationId xmlns:a16="http://schemas.microsoft.com/office/drawing/2014/main" id="{00000000-0008-0000-3100-00002B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44" name="PoljeZBesedilom 1">
          <a:extLst>
            <a:ext uri="{FF2B5EF4-FFF2-40B4-BE49-F238E27FC236}">
              <a16:creationId xmlns:a16="http://schemas.microsoft.com/office/drawing/2014/main" id="{00000000-0008-0000-3100-00002C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45" name="PoljeZBesedilom 1">
          <a:extLst>
            <a:ext uri="{FF2B5EF4-FFF2-40B4-BE49-F238E27FC236}">
              <a16:creationId xmlns:a16="http://schemas.microsoft.com/office/drawing/2014/main" id="{00000000-0008-0000-3100-00002D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46" name="PoljeZBesedilom 1">
          <a:extLst>
            <a:ext uri="{FF2B5EF4-FFF2-40B4-BE49-F238E27FC236}">
              <a16:creationId xmlns:a16="http://schemas.microsoft.com/office/drawing/2014/main" id="{00000000-0008-0000-3100-00002E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47" name="PoljeZBesedilom 1">
          <a:extLst>
            <a:ext uri="{FF2B5EF4-FFF2-40B4-BE49-F238E27FC236}">
              <a16:creationId xmlns:a16="http://schemas.microsoft.com/office/drawing/2014/main" id="{00000000-0008-0000-3100-00002F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48" name="PoljeZBesedilom 1">
          <a:extLst>
            <a:ext uri="{FF2B5EF4-FFF2-40B4-BE49-F238E27FC236}">
              <a16:creationId xmlns:a16="http://schemas.microsoft.com/office/drawing/2014/main" id="{00000000-0008-0000-3100-000030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49" name="PoljeZBesedilom 1">
          <a:extLst>
            <a:ext uri="{FF2B5EF4-FFF2-40B4-BE49-F238E27FC236}">
              <a16:creationId xmlns:a16="http://schemas.microsoft.com/office/drawing/2014/main" id="{00000000-0008-0000-3100-000031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50" name="PoljeZBesedilom 1">
          <a:extLst>
            <a:ext uri="{FF2B5EF4-FFF2-40B4-BE49-F238E27FC236}">
              <a16:creationId xmlns:a16="http://schemas.microsoft.com/office/drawing/2014/main" id="{00000000-0008-0000-3100-000032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51" name="PoljeZBesedilom 1">
          <a:extLst>
            <a:ext uri="{FF2B5EF4-FFF2-40B4-BE49-F238E27FC236}">
              <a16:creationId xmlns:a16="http://schemas.microsoft.com/office/drawing/2014/main" id="{00000000-0008-0000-3100-000033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52" name="PoljeZBesedilom 1">
          <a:extLst>
            <a:ext uri="{FF2B5EF4-FFF2-40B4-BE49-F238E27FC236}">
              <a16:creationId xmlns:a16="http://schemas.microsoft.com/office/drawing/2014/main" id="{00000000-0008-0000-3100-000034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53" name="PoljeZBesedilom 1">
          <a:extLst>
            <a:ext uri="{FF2B5EF4-FFF2-40B4-BE49-F238E27FC236}">
              <a16:creationId xmlns:a16="http://schemas.microsoft.com/office/drawing/2014/main" id="{00000000-0008-0000-3100-000035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54" name="PoljeZBesedilom 1">
          <a:extLst>
            <a:ext uri="{FF2B5EF4-FFF2-40B4-BE49-F238E27FC236}">
              <a16:creationId xmlns:a16="http://schemas.microsoft.com/office/drawing/2014/main" id="{00000000-0008-0000-3100-000036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55" name="PoljeZBesedilom 1">
          <a:extLst>
            <a:ext uri="{FF2B5EF4-FFF2-40B4-BE49-F238E27FC236}">
              <a16:creationId xmlns:a16="http://schemas.microsoft.com/office/drawing/2014/main" id="{00000000-0008-0000-3100-000037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56" name="PoljeZBesedilom 1">
          <a:extLst>
            <a:ext uri="{FF2B5EF4-FFF2-40B4-BE49-F238E27FC236}">
              <a16:creationId xmlns:a16="http://schemas.microsoft.com/office/drawing/2014/main" id="{00000000-0008-0000-3100-000038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57" name="PoljeZBesedilom 1">
          <a:extLst>
            <a:ext uri="{FF2B5EF4-FFF2-40B4-BE49-F238E27FC236}">
              <a16:creationId xmlns:a16="http://schemas.microsoft.com/office/drawing/2014/main" id="{00000000-0008-0000-3100-000039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58" name="PoljeZBesedilom 1">
          <a:extLst>
            <a:ext uri="{FF2B5EF4-FFF2-40B4-BE49-F238E27FC236}">
              <a16:creationId xmlns:a16="http://schemas.microsoft.com/office/drawing/2014/main" id="{00000000-0008-0000-3100-00003A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59" name="PoljeZBesedilom 1">
          <a:extLst>
            <a:ext uri="{FF2B5EF4-FFF2-40B4-BE49-F238E27FC236}">
              <a16:creationId xmlns:a16="http://schemas.microsoft.com/office/drawing/2014/main" id="{00000000-0008-0000-3100-00003B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60" name="PoljeZBesedilom 1">
          <a:extLst>
            <a:ext uri="{FF2B5EF4-FFF2-40B4-BE49-F238E27FC236}">
              <a16:creationId xmlns:a16="http://schemas.microsoft.com/office/drawing/2014/main" id="{00000000-0008-0000-3100-00003C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61" name="PoljeZBesedilom 1">
          <a:extLst>
            <a:ext uri="{FF2B5EF4-FFF2-40B4-BE49-F238E27FC236}">
              <a16:creationId xmlns:a16="http://schemas.microsoft.com/office/drawing/2014/main" id="{00000000-0008-0000-3100-00003D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62" name="PoljeZBesedilom 1">
          <a:extLst>
            <a:ext uri="{FF2B5EF4-FFF2-40B4-BE49-F238E27FC236}">
              <a16:creationId xmlns:a16="http://schemas.microsoft.com/office/drawing/2014/main" id="{00000000-0008-0000-3100-00003E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63" name="PoljeZBesedilom 1">
          <a:extLst>
            <a:ext uri="{FF2B5EF4-FFF2-40B4-BE49-F238E27FC236}">
              <a16:creationId xmlns:a16="http://schemas.microsoft.com/office/drawing/2014/main" id="{00000000-0008-0000-3100-00003F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64" name="PoljeZBesedilom 1">
          <a:extLst>
            <a:ext uri="{FF2B5EF4-FFF2-40B4-BE49-F238E27FC236}">
              <a16:creationId xmlns:a16="http://schemas.microsoft.com/office/drawing/2014/main" id="{00000000-0008-0000-3100-000040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65" name="PoljeZBesedilom 1">
          <a:extLst>
            <a:ext uri="{FF2B5EF4-FFF2-40B4-BE49-F238E27FC236}">
              <a16:creationId xmlns:a16="http://schemas.microsoft.com/office/drawing/2014/main" id="{00000000-0008-0000-3100-000041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66" name="PoljeZBesedilom 1">
          <a:extLst>
            <a:ext uri="{FF2B5EF4-FFF2-40B4-BE49-F238E27FC236}">
              <a16:creationId xmlns:a16="http://schemas.microsoft.com/office/drawing/2014/main" id="{00000000-0008-0000-3100-000042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67" name="PoljeZBesedilom 1">
          <a:extLst>
            <a:ext uri="{FF2B5EF4-FFF2-40B4-BE49-F238E27FC236}">
              <a16:creationId xmlns:a16="http://schemas.microsoft.com/office/drawing/2014/main" id="{00000000-0008-0000-3100-000043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68" name="PoljeZBesedilom 1">
          <a:extLst>
            <a:ext uri="{FF2B5EF4-FFF2-40B4-BE49-F238E27FC236}">
              <a16:creationId xmlns:a16="http://schemas.microsoft.com/office/drawing/2014/main" id="{00000000-0008-0000-3100-000044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69" name="PoljeZBesedilom 1">
          <a:extLst>
            <a:ext uri="{FF2B5EF4-FFF2-40B4-BE49-F238E27FC236}">
              <a16:creationId xmlns:a16="http://schemas.microsoft.com/office/drawing/2014/main" id="{00000000-0008-0000-3100-000045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70" name="PoljeZBesedilom 1">
          <a:extLst>
            <a:ext uri="{FF2B5EF4-FFF2-40B4-BE49-F238E27FC236}">
              <a16:creationId xmlns:a16="http://schemas.microsoft.com/office/drawing/2014/main" id="{00000000-0008-0000-3100-000046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71" name="PoljeZBesedilom 1">
          <a:extLst>
            <a:ext uri="{FF2B5EF4-FFF2-40B4-BE49-F238E27FC236}">
              <a16:creationId xmlns:a16="http://schemas.microsoft.com/office/drawing/2014/main" id="{00000000-0008-0000-3100-000047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72" name="PoljeZBesedilom 1">
          <a:extLst>
            <a:ext uri="{FF2B5EF4-FFF2-40B4-BE49-F238E27FC236}">
              <a16:creationId xmlns:a16="http://schemas.microsoft.com/office/drawing/2014/main" id="{00000000-0008-0000-3100-000048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73" name="PoljeZBesedilom 1">
          <a:extLst>
            <a:ext uri="{FF2B5EF4-FFF2-40B4-BE49-F238E27FC236}">
              <a16:creationId xmlns:a16="http://schemas.microsoft.com/office/drawing/2014/main" id="{00000000-0008-0000-3100-000049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74" name="PoljeZBesedilom 1">
          <a:extLst>
            <a:ext uri="{FF2B5EF4-FFF2-40B4-BE49-F238E27FC236}">
              <a16:creationId xmlns:a16="http://schemas.microsoft.com/office/drawing/2014/main" id="{00000000-0008-0000-3100-00004A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75" name="PoljeZBesedilom 1">
          <a:extLst>
            <a:ext uri="{FF2B5EF4-FFF2-40B4-BE49-F238E27FC236}">
              <a16:creationId xmlns:a16="http://schemas.microsoft.com/office/drawing/2014/main" id="{00000000-0008-0000-3100-00004B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45.xml><?xml version="1.0" encoding="utf-8"?>
<xdr:wsDr xmlns:xdr="http://schemas.openxmlformats.org/drawingml/2006/spreadsheetDrawing" xmlns:a="http://schemas.openxmlformats.org/drawingml/2006/main">
  <xdr:oneCellAnchor>
    <xdr:from>
      <xdr:col>1</xdr:col>
      <xdr:colOff>1289050</xdr:colOff>
      <xdr:row>24</xdr:row>
      <xdr:rowOff>2638</xdr:rowOff>
    </xdr:from>
    <xdr:ext cx="184731" cy="264560"/>
    <xdr:sp macro="" textlink="">
      <xdr:nvSpPr>
        <xdr:cNvPr id="2" name="PoljeZBesedilom 1">
          <a:extLst>
            <a:ext uri="{FF2B5EF4-FFF2-40B4-BE49-F238E27FC236}">
              <a16:creationId xmlns:a16="http://schemas.microsoft.com/office/drawing/2014/main" id="{00000000-0008-0000-3200-000002000000}"/>
            </a:ext>
          </a:extLst>
        </xdr:cNvPr>
        <xdr:cNvSpPr txBox="1"/>
      </xdr:nvSpPr>
      <xdr:spPr>
        <a:xfrm>
          <a:off x="4752686" y="68000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3" name="PoljeZBesedilom 1">
          <a:extLst>
            <a:ext uri="{FF2B5EF4-FFF2-40B4-BE49-F238E27FC236}">
              <a16:creationId xmlns:a16="http://schemas.microsoft.com/office/drawing/2014/main" id="{00000000-0008-0000-3200-000003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4" name="PoljeZBesedilom 1">
          <a:extLst>
            <a:ext uri="{FF2B5EF4-FFF2-40B4-BE49-F238E27FC236}">
              <a16:creationId xmlns:a16="http://schemas.microsoft.com/office/drawing/2014/main" id="{00000000-0008-0000-3200-000004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5" name="PoljeZBesedilom 1">
          <a:extLst>
            <a:ext uri="{FF2B5EF4-FFF2-40B4-BE49-F238E27FC236}">
              <a16:creationId xmlns:a16="http://schemas.microsoft.com/office/drawing/2014/main" id="{00000000-0008-0000-3200-000005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6" name="PoljeZBesedilom 1">
          <a:extLst>
            <a:ext uri="{FF2B5EF4-FFF2-40B4-BE49-F238E27FC236}">
              <a16:creationId xmlns:a16="http://schemas.microsoft.com/office/drawing/2014/main" id="{00000000-0008-0000-3200-000006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7" name="PoljeZBesedilom 1">
          <a:extLst>
            <a:ext uri="{FF2B5EF4-FFF2-40B4-BE49-F238E27FC236}">
              <a16:creationId xmlns:a16="http://schemas.microsoft.com/office/drawing/2014/main" id="{00000000-0008-0000-3200-000007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8" name="PoljeZBesedilom 1">
          <a:extLst>
            <a:ext uri="{FF2B5EF4-FFF2-40B4-BE49-F238E27FC236}">
              <a16:creationId xmlns:a16="http://schemas.microsoft.com/office/drawing/2014/main" id="{00000000-0008-0000-3200-000008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9" name="PoljeZBesedilom 1">
          <a:extLst>
            <a:ext uri="{FF2B5EF4-FFF2-40B4-BE49-F238E27FC236}">
              <a16:creationId xmlns:a16="http://schemas.microsoft.com/office/drawing/2014/main" id="{00000000-0008-0000-3200-000009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0" name="PoljeZBesedilom 1">
          <a:extLst>
            <a:ext uri="{FF2B5EF4-FFF2-40B4-BE49-F238E27FC236}">
              <a16:creationId xmlns:a16="http://schemas.microsoft.com/office/drawing/2014/main" id="{00000000-0008-0000-3200-00000A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1" name="PoljeZBesedilom 1">
          <a:extLst>
            <a:ext uri="{FF2B5EF4-FFF2-40B4-BE49-F238E27FC236}">
              <a16:creationId xmlns:a16="http://schemas.microsoft.com/office/drawing/2014/main" id="{00000000-0008-0000-3200-00000B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2" name="PoljeZBesedilom 1">
          <a:extLst>
            <a:ext uri="{FF2B5EF4-FFF2-40B4-BE49-F238E27FC236}">
              <a16:creationId xmlns:a16="http://schemas.microsoft.com/office/drawing/2014/main" id="{00000000-0008-0000-3200-00000C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24</xdr:row>
      <xdr:rowOff>2638</xdr:rowOff>
    </xdr:from>
    <xdr:ext cx="184731" cy="264560"/>
    <xdr:sp macro="" textlink="">
      <xdr:nvSpPr>
        <xdr:cNvPr id="13" name="PoljeZBesedilom 1">
          <a:extLst>
            <a:ext uri="{FF2B5EF4-FFF2-40B4-BE49-F238E27FC236}">
              <a16:creationId xmlns:a16="http://schemas.microsoft.com/office/drawing/2014/main" id="{00000000-0008-0000-3200-00000D000000}"/>
            </a:ext>
          </a:extLst>
        </xdr:cNvPr>
        <xdr:cNvSpPr txBox="1"/>
      </xdr:nvSpPr>
      <xdr:spPr>
        <a:xfrm>
          <a:off x="4752686" y="68000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4" name="PoljeZBesedilom 1">
          <a:extLst>
            <a:ext uri="{FF2B5EF4-FFF2-40B4-BE49-F238E27FC236}">
              <a16:creationId xmlns:a16="http://schemas.microsoft.com/office/drawing/2014/main" id="{00000000-0008-0000-3200-00000E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5" name="PoljeZBesedilom 1">
          <a:extLst>
            <a:ext uri="{FF2B5EF4-FFF2-40B4-BE49-F238E27FC236}">
              <a16:creationId xmlns:a16="http://schemas.microsoft.com/office/drawing/2014/main" id="{00000000-0008-0000-3200-00000F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6" name="PoljeZBesedilom 1">
          <a:extLst>
            <a:ext uri="{FF2B5EF4-FFF2-40B4-BE49-F238E27FC236}">
              <a16:creationId xmlns:a16="http://schemas.microsoft.com/office/drawing/2014/main" id="{00000000-0008-0000-3200-000010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7" name="PoljeZBesedilom 1">
          <a:extLst>
            <a:ext uri="{FF2B5EF4-FFF2-40B4-BE49-F238E27FC236}">
              <a16:creationId xmlns:a16="http://schemas.microsoft.com/office/drawing/2014/main" id="{00000000-0008-0000-3200-000011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8" name="PoljeZBesedilom 1">
          <a:extLst>
            <a:ext uri="{FF2B5EF4-FFF2-40B4-BE49-F238E27FC236}">
              <a16:creationId xmlns:a16="http://schemas.microsoft.com/office/drawing/2014/main" id="{00000000-0008-0000-3200-000012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9" name="PoljeZBesedilom 1">
          <a:extLst>
            <a:ext uri="{FF2B5EF4-FFF2-40B4-BE49-F238E27FC236}">
              <a16:creationId xmlns:a16="http://schemas.microsoft.com/office/drawing/2014/main" id="{00000000-0008-0000-3200-000013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0" name="PoljeZBesedilom 1">
          <a:extLst>
            <a:ext uri="{FF2B5EF4-FFF2-40B4-BE49-F238E27FC236}">
              <a16:creationId xmlns:a16="http://schemas.microsoft.com/office/drawing/2014/main" id="{00000000-0008-0000-3200-000014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1" name="PoljeZBesedilom 1">
          <a:extLst>
            <a:ext uri="{FF2B5EF4-FFF2-40B4-BE49-F238E27FC236}">
              <a16:creationId xmlns:a16="http://schemas.microsoft.com/office/drawing/2014/main" id="{00000000-0008-0000-3200-000015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2" name="PoljeZBesedilom 1">
          <a:extLst>
            <a:ext uri="{FF2B5EF4-FFF2-40B4-BE49-F238E27FC236}">
              <a16:creationId xmlns:a16="http://schemas.microsoft.com/office/drawing/2014/main" id="{00000000-0008-0000-3200-000016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3" name="PoljeZBesedilom 1">
          <a:extLst>
            <a:ext uri="{FF2B5EF4-FFF2-40B4-BE49-F238E27FC236}">
              <a16:creationId xmlns:a16="http://schemas.microsoft.com/office/drawing/2014/main" id="{00000000-0008-0000-3200-000017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4" name="PoljeZBesedilom 1">
          <a:extLst>
            <a:ext uri="{FF2B5EF4-FFF2-40B4-BE49-F238E27FC236}">
              <a16:creationId xmlns:a16="http://schemas.microsoft.com/office/drawing/2014/main" id="{00000000-0008-0000-3200-000018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5" name="PoljeZBesedilom 1">
          <a:extLst>
            <a:ext uri="{FF2B5EF4-FFF2-40B4-BE49-F238E27FC236}">
              <a16:creationId xmlns:a16="http://schemas.microsoft.com/office/drawing/2014/main" id="{00000000-0008-0000-3200-000019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6" name="PoljeZBesedilom 1">
          <a:extLst>
            <a:ext uri="{FF2B5EF4-FFF2-40B4-BE49-F238E27FC236}">
              <a16:creationId xmlns:a16="http://schemas.microsoft.com/office/drawing/2014/main" id="{00000000-0008-0000-3200-00001A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7" name="PoljeZBesedilom 1">
          <a:extLst>
            <a:ext uri="{FF2B5EF4-FFF2-40B4-BE49-F238E27FC236}">
              <a16:creationId xmlns:a16="http://schemas.microsoft.com/office/drawing/2014/main" id="{00000000-0008-0000-3200-00001B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28" name="PoljeZBesedilom 1">
          <a:extLst>
            <a:ext uri="{FF2B5EF4-FFF2-40B4-BE49-F238E27FC236}">
              <a16:creationId xmlns:a16="http://schemas.microsoft.com/office/drawing/2014/main" id="{00000000-0008-0000-3200-00001C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29" name="PoljeZBesedilom 1">
          <a:extLst>
            <a:ext uri="{FF2B5EF4-FFF2-40B4-BE49-F238E27FC236}">
              <a16:creationId xmlns:a16="http://schemas.microsoft.com/office/drawing/2014/main" id="{00000000-0008-0000-3200-00001D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30" name="PoljeZBesedilom 1">
          <a:extLst>
            <a:ext uri="{FF2B5EF4-FFF2-40B4-BE49-F238E27FC236}">
              <a16:creationId xmlns:a16="http://schemas.microsoft.com/office/drawing/2014/main" id="{00000000-0008-0000-3200-00001E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31" name="PoljeZBesedilom 1">
          <a:extLst>
            <a:ext uri="{FF2B5EF4-FFF2-40B4-BE49-F238E27FC236}">
              <a16:creationId xmlns:a16="http://schemas.microsoft.com/office/drawing/2014/main" id="{00000000-0008-0000-3200-00001F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32" name="PoljeZBesedilom 1">
          <a:extLst>
            <a:ext uri="{FF2B5EF4-FFF2-40B4-BE49-F238E27FC236}">
              <a16:creationId xmlns:a16="http://schemas.microsoft.com/office/drawing/2014/main" id="{00000000-0008-0000-3200-000020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33" name="PoljeZBesedilom 1">
          <a:extLst>
            <a:ext uri="{FF2B5EF4-FFF2-40B4-BE49-F238E27FC236}">
              <a16:creationId xmlns:a16="http://schemas.microsoft.com/office/drawing/2014/main" id="{00000000-0008-0000-3200-000021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34" name="PoljeZBesedilom 1">
          <a:extLst>
            <a:ext uri="{FF2B5EF4-FFF2-40B4-BE49-F238E27FC236}">
              <a16:creationId xmlns:a16="http://schemas.microsoft.com/office/drawing/2014/main" id="{00000000-0008-0000-3200-000022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35" name="PoljeZBesedilom 1">
          <a:extLst>
            <a:ext uri="{FF2B5EF4-FFF2-40B4-BE49-F238E27FC236}">
              <a16:creationId xmlns:a16="http://schemas.microsoft.com/office/drawing/2014/main" id="{00000000-0008-0000-3200-000023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36" name="PoljeZBesedilom 1">
          <a:extLst>
            <a:ext uri="{FF2B5EF4-FFF2-40B4-BE49-F238E27FC236}">
              <a16:creationId xmlns:a16="http://schemas.microsoft.com/office/drawing/2014/main" id="{00000000-0008-0000-3200-000024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37" name="PoljeZBesedilom 1">
          <a:extLst>
            <a:ext uri="{FF2B5EF4-FFF2-40B4-BE49-F238E27FC236}">
              <a16:creationId xmlns:a16="http://schemas.microsoft.com/office/drawing/2014/main" id="{00000000-0008-0000-3200-000025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38" name="PoljeZBesedilom 1">
          <a:extLst>
            <a:ext uri="{FF2B5EF4-FFF2-40B4-BE49-F238E27FC236}">
              <a16:creationId xmlns:a16="http://schemas.microsoft.com/office/drawing/2014/main" id="{00000000-0008-0000-3200-000026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39" name="PoljeZBesedilom 1">
          <a:extLst>
            <a:ext uri="{FF2B5EF4-FFF2-40B4-BE49-F238E27FC236}">
              <a16:creationId xmlns:a16="http://schemas.microsoft.com/office/drawing/2014/main" id="{00000000-0008-0000-3200-000027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40" name="PoljeZBesedilom 1">
          <a:extLst>
            <a:ext uri="{FF2B5EF4-FFF2-40B4-BE49-F238E27FC236}">
              <a16:creationId xmlns:a16="http://schemas.microsoft.com/office/drawing/2014/main" id="{00000000-0008-0000-3200-000028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41" name="PoljeZBesedilom 1">
          <a:extLst>
            <a:ext uri="{FF2B5EF4-FFF2-40B4-BE49-F238E27FC236}">
              <a16:creationId xmlns:a16="http://schemas.microsoft.com/office/drawing/2014/main" id="{00000000-0008-0000-3200-000029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42" name="PoljeZBesedilom 1">
          <a:extLst>
            <a:ext uri="{FF2B5EF4-FFF2-40B4-BE49-F238E27FC236}">
              <a16:creationId xmlns:a16="http://schemas.microsoft.com/office/drawing/2014/main" id="{00000000-0008-0000-3200-00002A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43" name="PoljeZBesedilom 1">
          <a:extLst>
            <a:ext uri="{FF2B5EF4-FFF2-40B4-BE49-F238E27FC236}">
              <a16:creationId xmlns:a16="http://schemas.microsoft.com/office/drawing/2014/main" id="{00000000-0008-0000-3200-00002B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44" name="PoljeZBesedilom 1">
          <a:extLst>
            <a:ext uri="{FF2B5EF4-FFF2-40B4-BE49-F238E27FC236}">
              <a16:creationId xmlns:a16="http://schemas.microsoft.com/office/drawing/2014/main" id="{00000000-0008-0000-3200-00002C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45" name="PoljeZBesedilom 1">
          <a:extLst>
            <a:ext uri="{FF2B5EF4-FFF2-40B4-BE49-F238E27FC236}">
              <a16:creationId xmlns:a16="http://schemas.microsoft.com/office/drawing/2014/main" id="{00000000-0008-0000-3200-00002D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46" name="PoljeZBesedilom 1">
          <a:extLst>
            <a:ext uri="{FF2B5EF4-FFF2-40B4-BE49-F238E27FC236}">
              <a16:creationId xmlns:a16="http://schemas.microsoft.com/office/drawing/2014/main" id="{00000000-0008-0000-3200-00002E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47" name="PoljeZBesedilom 1">
          <a:extLst>
            <a:ext uri="{FF2B5EF4-FFF2-40B4-BE49-F238E27FC236}">
              <a16:creationId xmlns:a16="http://schemas.microsoft.com/office/drawing/2014/main" id="{00000000-0008-0000-3200-00002F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48" name="PoljeZBesedilom 1">
          <a:extLst>
            <a:ext uri="{FF2B5EF4-FFF2-40B4-BE49-F238E27FC236}">
              <a16:creationId xmlns:a16="http://schemas.microsoft.com/office/drawing/2014/main" id="{00000000-0008-0000-3200-000030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49" name="PoljeZBesedilom 1">
          <a:extLst>
            <a:ext uri="{FF2B5EF4-FFF2-40B4-BE49-F238E27FC236}">
              <a16:creationId xmlns:a16="http://schemas.microsoft.com/office/drawing/2014/main" id="{00000000-0008-0000-3200-000031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50" name="PoljeZBesedilom 1">
          <a:extLst>
            <a:ext uri="{FF2B5EF4-FFF2-40B4-BE49-F238E27FC236}">
              <a16:creationId xmlns:a16="http://schemas.microsoft.com/office/drawing/2014/main" id="{00000000-0008-0000-3200-000032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51" name="PoljeZBesedilom 1">
          <a:extLst>
            <a:ext uri="{FF2B5EF4-FFF2-40B4-BE49-F238E27FC236}">
              <a16:creationId xmlns:a16="http://schemas.microsoft.com/office/drawing/2014/main" id="{00000000-0008-0000-3200-000033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52" name="PoljeZBesedilom 1">
          <a:extLst>
            <a:ext uri="{FF2B5EF4-FFF2-40B4-BE49-F238E27FC236}">
              <a16:creationId xmlns:a16="http://schemas.microsoft.com/office/drawing/2014/main" id="{00000000-0008-0000-3200-000034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53" name="PoljeZBesedilom 1">
          <a:extLst>
            <a:ext uri="{FF2B5EF4-FFF2-40B4-BE49-F238E27FC236}">
              <a16:creationId xmlns:a16="http://schemas.microsoft.com/office/drawing/2014/main" id="{00000000-0008-0000-3200-000035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54" name="PoljeZBesedilom 1">
          <a:extLst>
            <a:ext uri="{FF2B5EF4-FFF2-40B4-BE49-F238E27FC236}">
              <a16:creationId xmlns:a16="http://schemas.microsoft.com/office/drawing/2014/main" id="{00000000-0008-0000-3200-000036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55" name="PoljeZBesedilom 1">
          <a:extLst>
            <a:ext uri="{FF2B5EF4-FFF2-40B4-BE49-F238E27FC236}">
              <a16:creationId xmlns:a16="http://schemas.microsoft.com/office/drawing/2014/main" id="{00000000-0008-0000-3200-000037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56" name="PoljeZBesedilom 1">
          <a:extLst>
            <a:ext uri="{FF2B5EF4-FFF2-40B4-BE49-F238E27FC236}">
              <a16:creationId xmlns:a16="http://schemas.microsoft.com/office/drawing/2014/main" id="{00000000-0008-0000-3200-000038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57" name="PoljeZBesedilom 1">
          <a:extLst>
            <a:ext uri="{FF2B5EF4-FFF2-40B4-BE49-F238E27FC236}">
              <a16:creationId xmlns:a16="http://schemas.microsoft.com/office/drawing/2014/main" id="{00000000-0008-0000-3200-000039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58" name="PoljeZBesedilom 1">
          <a:extLst>
            <a:ext uri="{FF2B5EF4-FFF2-40B4-BE49-F238E27FC236}">
              <a16:creationId xmlns:a16="http://schemas.microsoft.com/office/drawing/2014/main" id="{00000000-0008-0000-3200-00003A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59" name="PoljeZBesedilom 1">
          <a:extLst>
            <a:ext uri="{FF2B5EF4-FFF2-40B4-BE49-F238E27FC236}">
              <a16:creationId xmlns:a16="http://schemas.microsoft.com/office/drawing/2014/main" id="{00000000-0008-0000-3200-00003B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60" name="PoljeZBesedilom 1">
          <a:extLst>
            <a:ext uri="{FF2B5EF4-FFF2-40B4-BE49-F238E27FC236}">
              <a16:creationId xmlns:a16="http://schemas.microsoft.com/office/drawing/2014/main" id="{00000000-0008-0000-3200-00003C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61" name="PoljeZBesedilom 1">
          <a:extLst>
            <a:ext uri="{FF2B5EF4-FFF2-40B4-BE49-F238E27FC236}">
              <a16:creationId xmlns:a16="http://schemas.microsoft.com/office/drawing/2014/main" id="{00000000-0008-0000-3200-00003D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62" name="PoljeZBesedilom 1">
          <a:extLst>
            <a:ext uri="{FF2B5EF4-FFF2-40B4-BE49-F238E27FC236}">
              <a16:creationId xmlns:a16="http://schemas.microsoft.com/office/drawing/2014/main" id="{00000000-0008-0000-3200-00003E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63" name="PoljeZBesedilom 1">
          <a:extLst>
            <a:ext uri="{FF2B5EF4-FFF2-40B4-BE49-F238E27FC236}">
              <a16:creationId xmlns:a16="http://schemas.microsoft.com/office/drawing/2014/main" id="{00000000-0008-0000-3200-00003F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64" name="PoljeZBesedilom 1">
          <a:extLst>
            <a:ext uri="{FF2B5EF4-FFF2-40B4-BE49-F238E27FC236}">
              <a16:creationId xmlns:a16="http://schemas.microsoft.com/office/drawing/2014/main" id="{00000000-0008-0000-3200-000040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65" name="PoljeZBesedilom 1">
          <a:extLst>
            <a:ext uri="{FF2B5EF4-FFF2-40B4-BE49-F238E27FC236}">
              <a16:creationId xmlns:a16="http://schemas.microsoft.com/office/drawing/2014/main" id="{00000000-0008-0000-3200-000041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66" name="PoljeZBesedilom 1">
          <a:extLst>
            <a:ext uri="{FF2B5EF4-FFF2-40B4-BE49-F238E27FC236}">
              <a16:creationId xmlns:a16="http://schemas.microsoft.com/office/drawing/2014/main" id="{00000000-0008-0000-3200-000042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67" name="PoljeZBesedilom 1">
          <a:extLst>
            <a:ext uri="{FF2B5EF4-FFF2-40B4-BE49-F238E27FC236}">
              <a16:creationId xmlns:a16="http://schemas.microsoft.com/office/drawing/2014/main" id="{00000000-0008-0000-3200-000043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68" name="PoljeZBesedilom 1">
          <a:extLst>
            <a:ext uri="{FF2B5EF4-FFF2-40B4-BE49-F238E27FC236}">
              <a16:creationId xmlns:a16="http://schemas.microsoft.com/office/drawing/2014/main" id="{00000000-0008-0000-3200-000044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69" name="PoljeZBesedilom 1">
          <a:extLst>
            <a:ext uri="{FF2B5EF4-FFF2-40B4-BE49-F238E27FC236}">
              <a16:creationId xmlns:a16="http://schemas.microsoft.com/office/drawing/2014/main" id="{00000000-0008-0000-3200-000045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70" name="PoljeZBesedilom 1">
          <a:extLst>
            <a:ext uri="{FF2B5EF4-FFF2-40B4-BE49-F238E27FC236}">
              <a16:creationId xmlns:a16="http://schemas.microsoft.com/office/drawing/2014/main" id="{00000000-0008-0000-3200-000046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71" name="PoljeZBesedilom 1">
          <a:extLst>
            <a:ext uri="{FF2B5EF4-FFF2-40B4-BE49-F238E27FC236}">
              <a16:creationId xmlns:a16="http://schemas.microsoft.com/office/drawing/2014/main" id="{00000000-0008-0000-3200-000047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72" name="PoljeZBesedilom 1">
          <a:extLst>
            <a:ext uri="{FF2B5EF4-FFF2-40B4-BE49-F238E27FC236}">
              <a16:creationId xmlns:a16="http://schemas.microsoft.com/office/drawing/2014/main" id="{00000000-0008-0000-3200-000048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73" name="PoljeZBesedilom 1">
          <a:extLst>
            <a:ext uri="{FF2B5EF4-FFF2-40B4-BE49-F238E27FC236}">
              <a16:creationId xmlns:a16="http://schemas.microsoft.com/office/drawing/2014/main" id="{00000000-0008-0000-3200-000049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74" name="PoljeZBesedilom 1">
          <a:extLst>
            <a:ext uri="{FF2B5EF4-FFF2-40B4-BE49-F238E27FC236}">
              <a16:creationId xmlns:a16="http://schemas.microsoft.com/office/drawing/2014/main" id="{00000000-0008-0000-3200-00004A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75" name="PoljeZBesedilom 1">
          <a:extLst>
            <a:ext uri="{FF2B5EF4-FFF2-40B4-BE49-F238E27FC236}">
              <a16:creationId xmlns:a16="http://schemas.microsoft.com/office/drawing/2014/main" id="{00000000-0008-0000-3200-00004B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76" name="PoljeZBesedilom 1">
          <a:extLst>
            <a:ext uri="{FF2B5EF4-FFF2-40B4-BE49-F238E27FC236}">
              <a16:creationId xmlns:a16="http://schemas.microsoft.com/office/drawing/2014/main" id="{00000000-0008-0000-3200-00004C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77" name="PoljeZBesedilom 1">
          <a:extLst>
            <a:ext uri="{FF2B5EF4-FFF2-40B4-BE49-F238E27FC236}">
              <a16:creationId xmlns:a16="http://schemas.microsoft.com/office/drawing/2014/main" id="{00000000-0008-0000-3200-00004D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78" name="PoljeZBesedilom 1">
          <a:extLst>
            <a:ext uri="{FF2B5EF4-FFF2-40B4-BE49-F238E27FC236}">
              <a16:creationId xmlns:a16="http://schemas.microsoft.com/office/drawing/2014/main" id="{00000000-0008-0000-3200-00004E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79" name="PoljeZBesedilom 1">
          <a:extLst>
            <a:ext uri="{FF2B5EF4-FFF2-40B4-BE49-F238E27FC236}">
              <a16:creationId xmlns:a16="http://schemas.microsoft.com/office/drawing/2014/main" id="{00000000-0008-0000-3200-00004F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80" name="PoljeZBesedilom 1">
          <a:extLst>
            <a:ext uri="{FF2B5EF4-FFF2-40B4-BE49-F238E27FC236}">
              <a16:creationId xmlns:a16="http://schemas.microsoft.com/office/drawing/2014/main" id="{00000000-0008-0000-3200-000050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81" name="PoljeZBesedilom 1">
          <a:extLst>
            <a:ext uri="{FF2B5EF4-FFF2-40B4-BE49-F238E27FC236}">
              <a16:creationId xmlns:a16="http://schemas.microsoft.com/office/drawing/2014/main" id="{00000000-0008-0000-3200-000051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82" name="PoljeZBesedilom 1">
          <a:extLst>
            <a:ext uri="{FF2B5EF4-FFF2-40B4-BE49-F238E27FC236}">
              <a16:creationId xmlns:a16="http://schemas.microsoft.com/office/drawing/2014/main" id="{00000000-0008-0000-3200-000052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83" name="PoljeZBesedilom 1">
          <a:extLst>
            <a:ext uri="{FF2B5EF4-FFF2-40B4-BE49-F238E27FC236}">
              <a16:creationId xmlns:a16="http://schemas.microsoft.com/office/drawing/2014/main" id="{00000000-0008-0000-3200-000053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84" name="PoljeZBesedilom 1">
          <a:extLst>
            <a:ext uri="{FF2B5EF4-FFF2-40B4-BE49-F238E27FC236}">
              <a16:creationId xmlns:a16="http://schemas.microsoft.com/office/drawing/2014/main" id="{00000000-0008-0000-3200-000054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85" name="PoljeZBesedilom 1">
          <a:extLst>
            <a:ext uri="{FF2B5EF4-FFF2-40B4-BE49-F238E27FC236}">
              <a16:creationId xmlns:a16="http://schemas.microsoft.com/office/drawing/2014/main" id="{00000000-0008-0000-3200-000055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86" name="PoljeZBesedilom 1">
          <a:extLst>
            <a:ext uri="{FF2B5EF4-FFF2-40B4-BE49-F238E27FC236}">
              <a16:creationId xmlns:a16="http://schemas.microsoft.com/office/drawing/2014/main" id="{00000000-0008-0000-3200-000056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87" name="PoljeZBesedilom 1">
          <a:extLst>
            <a:ext uri="{FF2B5EF4-FFF2-40B4-BE49-F238E27FC236}">
              <a16:creationId xmlns:a16="http://schemas.microsoft.com/office/drawing/2014/main" id="{00000000-0008-0000-3200-000057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88" name="PoljeZBesedilom 1">
          <a:extLst>
            <a:ext uri="{FF2B5EF4-FFF2-40B4-BE49-F238E27FC236}">
              <a16:creationId xmlns:a16="http://schemas.microsoft.com/office/drawing/2014/main" id="{00000000-0008-0000-3200-000058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89" name="PoljeZBesedilom 1">
          <a:extLst>
            <a:ext uri="{FF2B5EF4-FFF2-40B4-BE49-F238E27FC236}">
              <a16:creationId xmlns:a16="http://schemas.microsoft.com/office/drawing/2014/main" id="{00000000-0008-0000-3200-000059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90" name="PoljeZBesedilom 1">
          <a:extLst>
            <a:ext uri="{FF2B5EF4-FFF2-40B4-BE49-F238E27FC236}">
              <a16:creationId xmlns:a16="http://schemas.microsoft.com/office/drawing/2014/main" id="{00000000-0008-0000-3200-00005A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91" name="PoljeZBesedilom 1">
          <a:extLst>
            <a:ext uri="{FF2B5EF4-FFF2-40B4-BE49-F238E27FC236}">
              <a16:creationId xmlns:a16="http://schemas.microsoft.com/office/drawing/2014/main" id="{00000000-0008-0000-3200-00005B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92" name="PoljeZBesedilom 1">
          <a:extLst>
            <a:ext uri="{FF2B5EF4-FFF2-40B4-BE49-F238E27FC236}">
              <a16:creationId xmlns:a16="http://schemas.microsoft.com/office/drawing/2014/main" id="{00000000-0008-0000-3200-00005C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93" name="PoljeZBesedilom 1">
          <a:extLst>
            <a:ext uri="{FF2B5EF4-FFF2-40B4-BE49-F238E27FC236}">
              <a16:creationId xmlns:a16="http://schemas.microsoft.com/office/drawing/2014/main" id="{00000000-0008-0000-3200-00005D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94" name="PoljeZBesedilom 1">
          <a:extLst>
            <a:ext uri="{FF2B5EF4-FFF2-40B4-BE49-F238E27FC236}">
              <a16:creationId xmlns:a16="http://schemas.microsoft.com/office/drawing/2014/main" id="{00000000-0008-0000-3200-00005E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95" name="PoljeZBesedilom 1">
          <a:extLst>
            <a:ext uri="{FF2B5EF4-FFF2-40B4-BE49-F238E27FC236}">
              <a16:creationId xmlns:a16="http://schemas.microsoft.com/office/drawing/2014/main" id="{00000000-0008-0000-3200-00005F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96" name="PoljeZBesedilom 1">
          <a:extLst>
            <a:ext uri="{FF2B5EF4-FFF2-40B4-BE49-F238E27FC236}">
              <a16:creationId xmlns:a16="http://schemas.microsoft.com/office/drawing/2014/main" id="{00000000-0008-0000-3200-000060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97" name="PoljeZBesedilom 1">
          <a:extLst>
            <a:ext uri="{FF2B5EF4-FFF2-40B4-BE49-F238E27FC236}">
              <a16:creationId xmlns:a16="http://schemas.microsoft.com/office/drawing/2014/main" id="{00000000-0008-0000-3200-000061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98" name="PoljeZBesedilom 1">
          <a:extLst>
            <a:ext uri="{FF2B5EF4-FFF2-40B4-BE49-F238E27FC236}">
              <a16:creationId xmlns:a16="http://schemas.microsoft.com/office/drawing/2014/main" id="{00000000-0008-0000-3200-000062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99" name="PoljeZBesedilom 1">
          <a:extLst>
            <a:ext uri="{FF2B5EF4-FFF2-40B4-BE49-F238E27FC236}">
              <a16:creationId xmlns:a16="http://schemas.microsoft.com/office/drawing/2014/main" id="{00000000-0008-0000-3200-000063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00" name="PoljeZBesedilom 1">
          <a:extLst>
            <a:ext uri="{FF2B5EF4-FFF2-40B4-BE49-F238E27FC236}">
              <a16:creationId xmlns:a16="http://schemas.microsoft.com/office/drawing/2014/main" id="{00000000-0008-0000-3200-000064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01" name="PoljeZBesedilom 1">
          <a:extLst>
            <a:ext uri="{FF2B5EF4-FFF2-40B4-BE49-F238E27FC236}">
              <a16:creationId xmlns:a16="http://schemas.microsoft.com/office/drawing/2014/main" id="{00000000-0008-0000-3200-000065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02" name="PoljeZBesedilom 1">
          <a:extLst>
            <a:ext uri="{FF2B5EF4-FFF2-40B4-BE49-F238E27FC236}">
              <a16:creationId xmlns:a16="http://schemas.microsoft.com/office/drawing/2014/main" id="{00000000-0008-0000-3200-000066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03" name="PoljeZBesedilom 1">
          <a:extLst>
            <a:ext uri="{FF2B5EF4-FFF2-40B4-BE49-F238E27FC236}">
              <a16:creationId xmlns:a16="http://schemas.microsoft.com/office/drawing/2014/main" id="{00000000-0008-0000-3200-000067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04" name="PoljeZBesedilom 1">
          <a:extLst>
            <a:ext uri="{FF2B5EF4-FFF2-40B4-BE49-F238E27FC236}">
              <a16:creationId xmlns:a16="http://schemas.microsoft.com/office/drawing/2014/main" id="{00000000-0008-0000-3200-000068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05" name="PoljeZBesedilom 1">
          <a:extLst>
            <a:ext uri="{FF2B5EF4-FFF2-40B4-BE49-F238E27FC236}">
              <a16:creationId xmlns:a16="http://schemas.microsoft.com/office/drawing/2014/main" id="{00000000-0008-0000-3200-000069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06" name="PoljeZBesedilom 1">
          <a:extLst>
            <a:ext uri="{FF2B5EF4-FFF2-40B4-BE49-F238E27FC236}">
              <a16:creationId xmlns:a16="http://schemas.microsoft.com/office/drawing/2014/main" id="{00000000-0008-0000-3200-00006A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07" name="PoljeZBesedilom 1">
          <a:extLst>
            <a:ext uri="{FF2B5EF4-FFF2-40B4-BE49-F238E27FC236}">
              <a16:creationId xmlns:a16="http://schemas.microsoft.com/office/drawing/2014/main" id="{00000000-0008-0000-3200-00006B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08" name="PoljeZBesedilom 1">
          <a:extLst>
            <a:ext uri="{FF2B5EF4-FFF2-40B4-BE49-F238E27FC236}">
              <a16:creationId xmlns:a16="http://schemas.microsoft.com/office/drawing/2014/main" id="{00000000-0008-0000-3200-00006C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09" name="PoljeZBesedilom 1">
          <a:extLst>
            <a:ext uri="{FF2B5EF4-FFF2-40B4-BE49-F238E27FC236}">
              <a16:creationId xmlns:a16="http://schemas.microsoft.com/office/drawing/2014/main" id="{00000000-0008-0000-3200-00006D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10" name="PoljeZBesedilom 1">
          <a:extLst>
            <a:ext uri="{FF2B5EF4-FFF2-40B4-BE49-F238E27FC236}">
              <a16:creationId xmlns:a16="http://schemas.microsoft.com/office/drawing/2014/main" id="{00000000-0008-0000-3200-00006E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11" name="PoljeZBesedilom 1">
          <a:extLst>
            <a:ext uri="{FF2B5EF4-FFF2-40B4-BE49-F238E27FC236}">
              <a16:creationId xmlns:a16="http://schemas.microsoft.com/office/drawing/2014/main" id="{00000000-0008-0000-3200-00006F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12" name="PoljeZBesedilom 1">
          <a:extLst>
            <a:ext uri="{FF2B5EF4-FFF2-40B4-BE49-F238E27FC236}">
              <a16:creationId xmlns:a16="http://schemas.microsoft.com/office/drawing/2014/main" id="{00000000-0008-0000-3200-000070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13" name="PoljeZBesedilom 1">
          <a:extLst>
            <a:ext uri="{FF2B5EF4-FFF2-40B4-BE49-F238E27FC236}">
              <a16:creationId xmlns:a16="http://schemas.microsoft.com/office/drawing/2014/main" id="{00000000-0008-0000-3200-000071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14" name="PoljeZBesedilom 1">
          <a:extLst>
            <a:ext uri="{FF2B5EF4-FFF2-40B4-BE49-F238E27FC236}">
              <a16:creationId xmlns:a16="http://schemas.microsoft.com/office/drawing/2014/main" id="{00000000-0008-0000-3200-000072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15" name="PoljeZBesedilom 1">
          <a:extLst>
            <a:ext uri="{FF2B5EF4-FFF2-40B4-BE49-F238E27FC236}">
              <a16:creationId xmlns:a16="http://schemas.microsoft.com/office/drawing/2014/main" id="{00000000-0008-0000-3200-000073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16" name="PoljeZBesedilom 1">
          <a:extLst>
            <a:ext uri="{FF2B5EF4-FFF2-40B4-BE49-F238E27FC236}">
              <a16:creationId xmlns:a16="http://schemas.microsoft.com/office/drawing/2014/main" id="{00000000-0008-0000-3200-000074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17" name="PoljeZBesedilom 1">
          <a:extLst>
            <a:ext uri="{FF2B5EF4-FFF2-40B4-BE49-F238E27FC236}">
              <a16:creationId xmlns:a16="http://schemas.microsoft.com/office/drawing/2014/main" id="{00000000-0008-0000-3200-000075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18" name="PoljeZBesedilom 1">
          <a:extLst>
            <a:ext uri="{FF2B5EF4-FFF2-40B4-BE49-F238E27FC236}">
              <a16:creationId xmlns:a16="http://schemas.microsoft.com/office/drawing/2014/main" id="{00000000-0008-0000-3200-000076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19" name="PoljeZBesedilom 1">
          <a:extLst>
            <a:ext uri="{FF2B5EF4-FFF2-40B4-BE49-F238E27FC236}">
              <a16:creationId xmlns:a16="http://schemas.microsoft.com/office/drawing/2014/main" id="{00000000-0008-0000-3200-000077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20" name="PoljeZBesedilom 1">
          <a:extLst>
            <a:ext uri="{FF2B5EF4-FFF2-40B4-BE49-F238E27FC236}">
              <a16:creationId xmlns:a16="http://schemas.microsoft.com/office/drawing/2014/main" id="{00000000-0008-0000-3200-000078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21" name="PoljeZBesedilom 1">
          <a:extLst>
            <a:ext uri="{FF2B5EF4-FFF2-40B4-BE49-F238E27FC236}">
              <a16:creationId xmlns:a16="http://schemas.microsoft.com/office/drawing/2014/main" id="{00000000-0008-0000-3200-000079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22" name="PoljeZBesedilom 1">
          <a:extLst>
            <a:ext uri="{FF2B5EF4-FFF2-40B4-BE49-F238E27FC236}">
              <a16:creationId xmlns:a16="http://schemas.microsoft.com/office/drawing/2014/main" id="{00000000-0008-0000-3200-00007A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23" name="PoljeZBesedilom 1">
          <a:extLst>
            <a:ext uri="{FF2B5EF4-FFF2-40B4-BE49-F238E27FC236}">
              <a16:creationId xmlns:a16="http://schemas.microsoft.com/office/drawing/2014/main" id="{00000000-0008-0000-3200-00007B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46.xml><?xml version="1.0" encoding="utf-8"?>
<xdr:wsDr xmlns:xdr="http://schemas.openxmlformats.org/drawingml/2006/spreadsheetDrawing" xmlns:a="http://schemas.openxmlformats.org/drawingml/2006/main">
  <xdr:oneCellAnchor>
    <xdr:from>
      <xdr:col>1</xdr:col>
      <xdr:colOff>1266825</xdr:colOff>
      <xdr:row>43</xdr:row>
      <xdr:rowOff>12902</xdr:rowOff>
    </xdr:from>
    <xdr:ext cx="189423" cy="264560"/>
    <xdr:sp macro="" textlink="">
      <xdr:nvSpPr>
        <xdr:cNvPr id="2" name="PoljeZBesedilom 1">
          <a:extLst>
            <a:ext uri="{FF2B5EF4-FFF2-40B4-BE49-F238E27FC236}">
              <a16:creationId xmlns:a16="http://schemas.microsoft.com/office/drawing/2014/main" id="{00000000-0008-0000-3300-000002000000}"/>
            </a:ext>
          </a:extLst>
        </xdr:cNvPr>
        <xdr:cNvSpPr txBox="1"/>
      </xdr:nvSpPr>
      <xdr:spPr>
        <a:xfrm>
          <a:off x="4744244" y="101097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3" name="PoljeZBesedilom 1">
          <a:extLst>
            <a:ext uri="{FF2B5EF4-FFF2-40B4-BE49-F238E27FC236}">
              <a16:creationId xmlns:a16="http://schemas.microsoft.com/office/drawing/2014/main" id="{00000000-0008-0000-3300-000003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4" name="PoljeZBesedilom 1">
          <a:extLst>
            <a:ext uri="{FF2B5EF4-FFF2-40B4-BE49-F238E27FC236}">
              <a16:creationId xmlns:a16="http://schemas.microsoft.com/office/drawing/2014/main" id="{00000000-0008-0000-3300-000004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5" name="PoljeZBesedilom 1">
          <a:extLst>
            <a:ext uri="{FF2B5EF4-FFF2-40B4-BE49-F238E27FC236}">
              <a16:creationId xmlns:a16="http://schemas.microsoft.com/office/drawing/2014/main" id="{00000000-0008-0000-3300-000005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6" name="PoljeZBesedilom 1">
          <a:extLst>
            <a:ext uri="{FF2B5EF4-FFF2-40B4-BE49-F238E27FC236}">
              <a16:creationId xmlns:a16="http://schemas.microsoft.com/office/drawing/2014/main" id="{00000000-0008-0000-3300-000006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7" name="PoljeZBesedilom 1">
          <a:extLst>
            <a:ext uri="{FF2B5EF4-FFF2-40B4-BE49-F238E27FC236}">
              <a16:creationId xmlns:a16="http://schemas.microsoft.com/office/drawing/2014/main" id="{00000000-0008-0000-3300-000007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8" name="PoljeZBesedilom 1">
          <a:extLst>
            <a:ext uri="{FF2B5EF4-FFF2-40B4-BE49-F238E27FC236}">
              <a16:creationId xmlns:a16="http://schemas.microsoft.com/office/drawing/2014/main" id="{00000000-0008-0000-3300-000008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9" name="PoljeZBesedilom 1">
          <a:extLst>
            <a:ext uri="{FF2B5EF4-FFF2-40B4-BE49-F238E27FC236}">
              <a16:creationId xmlns:a16="http://schemas.microsoft.com/office/drawing/2014/main" id="{00000000-0008-0000-3300-000009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10" name="PoljeZBesedilom 1">
          <a:extLst>
            <a:ext uri="{FF2B5EF4-FFF2-40B4-BE49-F238E27FC236}">
              <a16:creationId xmlns:a16="http://schemas.microsoft.com/office/drawing/2014/main" id="{00000000-0008-0000-3300-00000A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11" name="PoljeZBesedilom 1">
          <a:extLst>
            <a:ext uri="{FF2B5EF4-FFF2-40B4-BE49-F238E27FC236}">
              <a16:creationId xmlns:a16="http://schemas.microsoft.com/office/drawing/2014/main" id="{00000000-0008-0000-3300-00000B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12" name="PoljeZBesedilom 1">
          <a:extLst>
            <a:ext uri="{FF2B5EF4-FFF2-40B4-BE49-F238E27FC236}">
              <a16:creationId xmlns:a16="http://schemas.microsoft.com/office/drawing/2014/main" id="{00000000-0008-0000-3300-00000C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43</xdr:row>
      <xdr:rowOff>12902</xdr:rowOff>
    </xdr:from>
    <xdr:ext cx="189423" cy="264560"/>
    <xdr:sp macro="" textlink="">
      <xdr:nvSpPr>
        <xdr:cNvPr id="13" name="PoljeZBesedilom 1">
          <a:extLst>
            <a:ext uri="{FF2B5EF4-FFF2-40B4-BE49-F238E27FC236}">
              <a16:creationId xmlns:a16="http://schemas.microsoft.com/office/drawing/2014/main" id="{00000000-0008-0000-3300-00000D000000}"/>
            </a:ext>
          </a:extLst>
        </xdr:cNvPr>
        <xdr:cNvSpPr txBox="1"/>
      </xdr:nvSpPr>
      <xdr:spPr>
        <a:xfrm>
          <a:off x="4744244" y="101097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14" name="PoljeZBesedilom 1">
          <a:extLst>
            <a:ext uri="{FF2B5EF4-FFF2-40B4-BE49-F238E27FC236}">
              <a16:creationId xmlns:a16="http://schemas.microsoft.com/office/drawing/2014/main" id="{00000000-0008-0000-3300-00000E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15" name="PoljeZBesedilom 1">
          <a:extLst>
            <a:ext uri="{FF2B5EF4-FFF2-40B4-BE49-F238E27FC236}">
              <a16:creationId xmlns:a16="http://schemas.microsoft.com/office/drawing/2014/main" id="{00000000-0008-0000-3300-00000F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16" name="PoljeZBesedilom 1">
          <a:extLst>
            <a:ext uri="{FF2B5EF4-FFF2-40B4-BE49-F238E27FC236}">
              <a16:creationId xmlns:a16="http://schemas.microsoft.com/office/drawing/2014/main" id="{00000000-0008-0000-3300-000010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17" name="PoljeZBesedilom 1">
          <a:extLst>
            <a:ext uri="{FF2B5EF4-FFF2-40B4-BE49-F238E27FC236}">
              <a16:creationId xmlns:a16="http://schemas.microsoft.com/office/drawing/2014/main" id="{00000000-0008-0000-3300-000011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18" name="PoljeZBesedilom 1">
          <a:extLst>
            <a:ext uri="{FF2B5EF4-FFF2-40B4-BE49-F238E27FC236}">
              <a16:creationId xmlns:a16="http://schemas.microsoft.com/office/drawing/2014/main" id="{00000000-0008-0000-3300-000012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19" name="PoljeZBesedilom 1">
          <a:extLst>
            <a:ext uri="{FF2B5EF4-FFF2-40B4-BE49-F238E27FC236}">
              <a16:creationId xmlns:a16="http://schemas.microsoft.com/office/drawing/2014/main" id="{00000000-0008-0000-3300-000013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20" name="PoljeZBesedilom 1">
          <a:extLst>
            <a:ext uri="{FF2B5EF4-FFF2-40B4-BE49-F238E27FC236}">
              <a16:creationId xmlns:a16="http://schemas.microsoft.com/office/drawing/2014/main" id="{00000000-0008-0000-3300-000014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21" name="PoljeZBesedilom 1">
          <a:extLst>
            <a:ext uri="{FF2B5EF4-FFF2-40B4-BE49-F238E27FC236}">
              <a16:creationId xmlns:a16="http://schemas.microsoft.com/office/drawing/2014/main" id="{00000000-0008-0000-3300-000015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22" name="PoljeZBesedilom 1">
          <a:extLst>
            <a:ext uri="{FF2B5EF4-FFF2-40B4-BE49-F238E27FC236}">
              <a16:creationId xmlns:a16="http://schemas.microsoft.com/office/drawing/2014/main" id="{00000000-0008-0000-3300-000016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23" name="PoljeZBesedilom 1">
          <a:extLst>
            <a:ext uri="{FF2B5EF4-FFF2-40B4-BE49-F238E27FC236}">
              <a16:creationId xmlns:a16="http://schemas.microsoft.com/office/drawing/2014/main" id="{00000000-0008-0000-3300-000017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24" name="PoljeZBesedilom 1">
          <a:extLst>
            <a:ext uri="{FF2B5EF4-FFF2-40B4-BE49-F238E27FC236}">
              <a16:creationId xmlns:a16="http://schemas.microsoft.com/office/drawing/2014/main" id="{00000000-0008-0000-3300-000018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25" name="PoljeZBesedilom 1">
          <a:extLst>
            <a:ext uri="{FF2B5EF4-FFF2-40B4-BE49-F238E27FC236}">
              <a16:creationId xmlns:a16="http://schemas.microsoft.com/office/drawing/2014/main" id="{00000000-0008-0000-3300-000019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26" name="PoljeZBesedilom 1">
          <a:extLst>
            <a:ext uri="{FF2B5EF4-FFF2-40B4-BE49-F238E27FC236}">
              <a16:creationId xmlns:a16="http://schemas.microsoft.com/office/drawing/2014/main" id="{00000000-0008-0000-3300-00001A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27" name="PoljeZBesedilom 1">
          <a:extLst>
            <a:ext uri="{FF2B5EF4-FFF2-40B4-BE49-F238E27FC236}">
              <a16:creationId xmlns:a16="http://schemas.microsoft.com/office/drawing/2014/main" id="{00000000-0008-0000-3300-00001B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28" name="PoljeZBesedilom 1">
          <a:extLst>
            <a:ext uri="{FF2B5EF4-FFF2-40B4-BE49-F238E27FC236}">
              <a16:creationId xmlns:a16="http://schemas.microsoft.com/office/drawing/2014/main" id="{00000000-0008-0000-3300-00001C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29" name="PoljeZBesedilom 1">
          <a:extLst>
            <a:ext uri="{FF2B5EF4-FFF2-40B4-BE49-F238E27FC236}">
              <a16:creationId xmlns:a16="http://schemas.microsoft.com/office/drawing/2014/main" id="{00000000-0008-0000-3300-00001D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30" name="PoljeZBesedilom 1">
          <a:extLst>
            <a:ext uri="{FF2B5EF4-FFF2-40B4-BE49-F238E27FC236}">
              <a16:creationId xmlns:a16="http://schemas.microsoft.com/office/drawing/2014/main" id="{00000000-0008-0000-3300-00001E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31" name="PoljeZBesedilom 1">
          <a:extLst>
            <a:ext uri="{FF2B5EF4-FFF2-40B4-BE49-F238E27FC236}">
              <a16:creationId xmlns:a16="http://schemas.microsoft.com/office/drawing/2014/main" id="{00000000-0008-0000-3300-00001F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32" name="PoljeZBesedilom 1">
          <a:extLst>
            <a:ext uri="{FF2B5EF4-FFF2-40B4-BE49-F238E27FC236}">
              <a16:creationId xmlns:a16="http://schemas.microsoft.com/office/drawing/2014/main" id="{00000000-0008-0000-3300-000020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33" name="PoljeZBesedilom 1">
          <a:extLst>
            <a:ext uri="{FF2B5EF4-FFF2-40B4-BE49-F238E27FC236}">
              <a16:creationId xmlns:a16="http://schemas.microsoft.com/office/drawing/2014/main" id="{00000000-0008-0000-3300-000021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34" name="PoljeZBesedilom 1">
          <a:extLst>
            <a:ext uri="{FF2B5EF4-FFF2-40B4-BE49-F238E27FC236}">
              <a16:creationId xmlns:a16="http://schemas.microsoft.com/office/drawing/2014/main" id="{00000000-0008-0000-3300-000022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35" name="PoljeZBesedilom 1">
          <a:extLst>
            <a:ext uri="{FF2B5EF4-FFF2-40B4-BE49-F238E27FC236}">
              <a16:creationId xmlns:a16="http://schemas.microsoft.com/office/drawing/2014/main" id="{00000000-0008-0000-3300-000023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36" name="PoljeZBesedilom 1">
          <a:extLst>
            <a:ext uri="{FF2B5EF4-FFF2-40B4-BE49-F238E27FC236}">
              <a16:creationId xmlns:a16="http://schemas.microsoft.com/office/drawing/2014/main" id="{00000000-0008-0000-3300-000024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37" name="PoljeZBesedilom 1">
          <a:extLst>
            <a:ext uri="{FF2B5EF4-FFF2-40B4-BE49-F238E27FC236}">
              <a16:creationId xmlns:a16="http://schemas.microsoft.com/office/drawing/2014/main" id="{00000000-0008-0000-3300-000025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38" name="PoljeZBesedilom 1">
          <a:extLst>
            <a:ext uri="{FF2B5EF4-FFF2-40B4-BE49-F238E27FC236}">
              <a16:creationId xmlns:a16="http://schemas.microsoft.com/office/drawing/2014/main" id="{00000000-0008-0000-3300-000026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39" name="PoljeZBesedilom 1">
          <a:extLst>
            <a:ext uri="{FF2B5EF4-FFF2-40B4-BE49-F238E27FC236}">
              <a16:creationId xmlns:a16="http://schemas.microsoft.com/office/drawing/2014/main" id="{00000000-0008-0000-3300-000027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40" name="PoljeZBesedilom 1">
          <a:extLst>
            <a:ext uri="{FF2B5EF4-FFF2-40B4-BE49-F238E27FC236}">
              <a16:creationId xmlns:a16="http://schemas.microsoft.com/office/drawing/2014/main" id="{00000000-0008-0000-3300-000028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41" name="PoljeZBesedilom 1">
          <a:extLst>
            <a:ext uri="{FF2B5EF4-FFF2-40B4-BE49-F238E27FC236}">
              <a16:creationId xmlns:a16="http://schemas.microsoft.com/office/drawing/2014/main" id="{00000000-0008-0000-3300-000029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42" name="PoljeZBesedilom 1">
          <a:extLst>
            <a:ext uri="{FF2B5EF4-FFF2-40B4-BE49-F238E27FC236}">
              <a16:creationId xmlns:a16="http://schemas.microsoft.com/office/drawing/2014/main" id="{00000000-0008-0000-3300-00002A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43" name="PoljeZBesedilom 1">
          <a:extLst>
            <a:ext uri="{FF2B5EF4-FFF2-40B4-BE49-F238E27FC236}">
              <a16:creationId xmlns:a16="http://schemas.microsoft.com/office/drawing/2014/main" id="{00000000-0008-0000-3300-00002B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44" name="PoljeZBesedilom 1">
          <a:extLst>
            <a:ext uri="{FF2B5EF4-FFF2-40B4-BE49-F238E27FC236}">
              <a16:creationId xmlns:a16="http://schemas.microsoft.com/office/drawing/2014/main" id="{00000000-0008-0000-3300-00002C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45" name="PoljeZBesedilom 1">
          <a:extLst>
            <a:ext uri="{FF2B5EF4-FFF2-40B4-BE49-F238E27FC236}">
              <a16:creationId xmlns:a16="http://schemas.microsoft.com/office/drawing/2014/main" id="{00000000-0008-0000-3300-00002D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46" name="PoljeZBesedilom 1">
          <a:extLst>
            <a:ext uri="{FF2B5EF4-FFF2-40B4-BE49-F238E27FC236}">
              <a16:creationId xmlns:a16="http://schemas.microsoft.com/office/drawing/2014/main" id="{00000000-0008-0000-3300-00002E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47" name="PoljeZBesedilom 1">
          <a:extLst>
            <a:ext uri="{FF2B5EF4-FFF2-40B4-BE49-F238E27FC236}">
              <a16:creationId xmlns:a16="http://schemas.microsoft.com/office/drawing/2014/main" id="{00000000-0008-0000-3300-00002F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48" name="PoljeZBesedilom 1">
          <a:extLst>
            <a:ext uri="{FF2B5EF4-FFF2-40B4-BE49-F238E27FC236}">
              <a16:creationId xmlns:a16="http://schemas.microsoft.com/office/drawing/2014/main" id="{00000000-0008-0000-3300-000030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49" name="PoljeZBesedilom 1">
          <a:extLst>
            <a:ext uri="{FF2B5EF4-FFF2-40B4-BE49-F238E27FC236}">
              <a16:creationId xmlns:a16="http://schemas.microsoft.com/office/drawing/2014/main" id="{00000000-0008-0000-3300-000031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50" name="PoljeZBesedilom 1">
          <a:extLst>
            <a:ext uri="{FF2B5EF4-FFF2-40B4-BE49-F238E27FC236}">
              <a16:creationId xmlns:a16="http://schemas.microsoft.com/office/drawing/2014/main" id="{00000000-0008-0000-3300-000032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51" name="PoljeZBesedilom 1">
          <a:extLst>
            <a:ext uri="{FF2B5EF4-FFF2-40B4-BE49-F238E27FC236}">
              <a16:creationId xmlns:a16="http://schemas.microsoft.com/office/drawing/2014/main" id="{00000000-0008-0000-3300-000033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52" name="PoljeZBesedilom 1">
          <a:extLst>
            <a:ext uri="{FF2B5EF4-FFF2-40B4-BE49-F238E27FC236}">
              <a16:creationId xmlns:a16="http://schemas.microsoft.com/office/drawing/2014/main" id="{00000000-0008-0000-3300-000034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53" name="PoljeZBesedilom 1">
          <a:extLst>
            <a:ext uri="{FF2B5EF4-FFF2-40B4-BE49-F238E27FC236}">
              <a16:creationId xmlns:a16="http://schemas.microsoft.com/office/drawing/2014/main" id="{00000000-0008-0000-3300-000035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54" name="PoljeZBesedilom 1">
          <a:extLst>
            <a:ext uri="{FF2B5EF4-FFF2-40B4-BE49-F238E27FC236}">
              <a16:creationId xmlns:a16="http://schemas.microsoft.com/office/drawing/2014/main" id="{00000000-0008-0000-3300-000036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55" name="PoljeZBesedilom 1">
          <a:extLst>
            <a:ext uri="{FF2B5EF4-FFF2-40B4-BE49-F238E27FC236}">
              <a16:creationId xmlns:a16="http://schemas.microsoft.com/office/drawing/2014/main" id="{00000000-0008-0000-3300-000037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56" name="PoljeZBesedilom 1">
          <a:extLst>
            <a:ext uri="{FF2B5EF4-FFF2-40B4-BE49-F238E27FC236}">
              <a16:creationId xmlns:a16="http://schemas.microsoft.com/office/drawing/2014/main" id="{00000000-0008-0000-3300-000038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57" name="PoljeZBesedilom 1">
          <a:extLst>
            <a:ext uri="{FF2B5EF4-FFF2-40B4-BE49-F238E27FC236}">
              <a16:creationId xmlns:a16="http://schemas.microsoft.com/office/drawing/2014/main" id="{00000000-0008-0000-3300-000039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58" name="PoljeZBesedilom 1">
          <a:extLst>
            <a:ext uri="{FF2B5EF4-FFF2-40B4-BE49-F238E27FC236}">
              <a16:creationId xmlns:a16="http://schemas.microsoft.com/office/drawing/2014/main" id="{00000000-0008-0000-3300-00003A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59" name="PoljeZBesedilom 1">
          <a:extLst>
            <a:ext uri="{FF2B5EF4-FFF2-40B4-BE49-F238E27FC236}">
              <a16:creationId xmlns:a16="http://schemas.microsoft.com/office/drawing/2014/main" id="{00000000-0008-0000-3300-00003B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60" name="PoljeZBesedilom 1">
          <a:extLst>
            <a:ext uri="{FF2B5EF4-FFF2-40B4-BE49-F238E27FC236}">
              <a16:creationId xmlns:a16="http://schemas.microsoft.com/office/drawing/2014/main" id="{00000000-0008-0000-3300-00003C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61" name="PoljeZBesedilom 1">
          <a:extLst>
            <a:ext uri="{FF2B5EF4-FFF2-40B4-BE49-F238E27FC236}">
              <a16:creationId xmlns:a16="http://schemas.microsoft.com/office/drawing/2014/main" id="{00000000-0008-0000-3300-00003D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62" name="PoljeZBesedilom 1">
          <a:extLst>
            <a:ext uri="{FF2B5EF4-FFF2-40B4-BE49-F238E27FC236}">
              <a16:creationId xmlns:a16="http://schemas.microsoft.com/office/drawing/2014/main" id="{00000000-0008-0000-3300-00003E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63" name="PoljeZBesedilom 1">
          <a:extLst>
            <a:ext uri="{FF2B5EF4-FFF2-40B4-BE49-F238E27FC236}">
              <a16:creationId xmlns:a16="http://schemas.microsoft.com/office/drawing/2014/main" id="{00000000-0008-0000-3300-00003F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64" name="PoljeZBesedilom 1">
          <a:extLst>
            <a:ext uri="{FF2B5EF4-FFF2-40B4-BE49-F238E27FC236}">
              <a16:creationId xmlns:a16="http://schemas.microsoft.com/office/drawing/2014/main" id="{00000000-0008-0000-3300-000040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65" name="PoljeZBesedilom 1">
          <a:extLst>
            <a:ext uri="{FF2B5EF4-FFF2-40B4-BE49-F238E27FC236}">
              <a16:creationId xmlns:a16="http://schemas.microsoft.com/office/drawing/2014/main" id="{00000000-0008-0000-3300-000041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66" name="PoljeZBesedilom 1">
          <a:extLst>
            <a:ext uri="{FF2B5EF4-FFF2-40B4-BE49-F238E27FC236}">
              <a16:creationId xmlns:a16="http://schemas.microsoft.com/office/drawing/2014/main" id="{00000000-0008-0000-3300-000042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67" name="PoljeZBesedilom 1">
          <a:extLst>
            <a:ext uri="{FF2B5EF4-FFF2-40B4-BE49-F238E27FC236}">
              <a16:creationId xmlns:a16="http://schemas.microsoft.com/office/drawing/2014/main" id="{00000000-0008-0000-3300-000043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68" name="PoljeZBesedilom 1">
          <a:extLst>
            <a:ext uri="{FF2B5EF4-FFF2-40B4-BE49-F238E27FC236}">
              <a16:creationId xmlns:a16="http://schemas.microsoft.com/office/drawing/2014/main" id="{00000000-0008-0000-3300-000044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69" name="PoljeZBesedilom 1">
          <a:extLst>
            <a:ext uri="{FF2B5EF4-FFF2-40B4-BE49-F238E27FC236}">
              <a16:creationId xmlns:a16="http://schemas.microsoft.com/office/drawing/2014/main" id="{00000000-0008-0000-3300-000045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70" name="PoljeZBesedilom 1">
          <a:extLst>
            <a:ext uri="{FF2B5EF4-FFF2-40B4-BE49-F238E27FC236}">
              <a16:creationId xmlns:a16="http://schemas.microsoft.com/office/drawing/2014/main" id="{00000000-0008-0000-3300-000046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71" name="PoljeZBesedilom 1">
          <a:extLst>
            <a:ext uri="{FF2B5EF4-FFF2-40B4-BE49-F238E27FC236}">
              <a16:creationId xmlns:a16="http://schemas.microsoft.com/office/drawing/2014/main" id="{00000000-0008-0000-3300-000047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72" name="PoljeZBesedilom 1">
          <a:extLst>
            <a:ext uri="{FF2B5EF4-FFF2-40B4-BE49-F238E27FC236}">
              <a16:creationId xmlns:a16="http://schemas.microsoft.com/office/drawing/2014/main" id="{00000000-0008-0000-3300-000048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73" name="PoljeZBesedilom 1">
          <a:extLst>
            <a:ext uri="{FF2B5EF4-FFF2-40B4-BE49-F238E27FC236}">
              <a16:creationId xmlns:a16="http://schemas.microsoft.com/office/drawing/2014/main" id="{00000000-0008-0000-3300-000049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74" name="PoljeZBesedilom 1">
          <a:extLst>
            <a:ext uri="{FF2B5EF4-FFF2-40B4-BE49-F238E27FC236}">
              <a16:creationId xmlns:a16="http://schemas.microsoft.com/office/drawing/2014/main" id="{00000000-0008-0000-3300-00004A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75" name="PoljeZBesedilom 1">
          <a:extLst>
            <a:ext uri="{FF2B5EF4-FFF2-40B4-BE49-F238E27FC236}">
              <a16:creationId xmlns:a16="http://schemas.microsoft.com/office/drawing/2014/main" id="{00000000-0008-0000-3300-00004B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76" name="PoljeZBesedilom 1">
          <a:extLst>
            <a:ext uri="{FF2B5EF4-FFF2-40B4-BE49-F238E27FC236}">
              <a16:creationId xmlns:a16="http://schemas.microsoft.com/office/drawing/2014/main" id="{00000000-0008-0000-3300-00004C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77" name="PoljeZBesedilom 1">
          <a:extLst>
            <a:ext uri="{FF2B5EF4-FFF2-40B4-BE49-F238E27FC236}">
              <a16:creationId xmlns:a16="http://schemas.microsoft.com/office/drawing/2014/main" id="{00000000-0008-0000-3300-00004D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78" name="PoljeZBesedilom 1">
          <a:extLst>
            <a:ext uri="{FF2B5EF4-FFF2-40B4-BE49-F238E27FC236}">
              <a16:creationId xmlns:a16="http://schemas.microsoft.com/office/drawing/2014/main" id="{00000000-0008-0000-3300-00004E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79" name="PoljeZBesedilom 1">
          <a:extLst>
            <a:ext uri="{FF2B5EF4-FFF2-40B4-BE49-F238E27FC236}">
              <a16:creationId xmlns:a16="http://schemas.microsoft.com/office/drawing/2014/main" id="{00000000-0008-0000-3300-00004F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80" name="PoljeZBesedilom 1">
          <a:extLst>
            <a:ext uri="{FF2B5EF4-FFF2-40B4-BE49-F238E27FC236}">
              <a16:creationId xmlns:a16="http://schemas.microsoft.com/office/drawing/2014/main" id="{00000000-0008-0000-3300-000050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81" name="PoljeZBesedilom 1">
          <a:extLst>
            <a:ext uri="{FF2B5EF4-FFF2-40B4-BE49-F238E27FC236}">
              <a16:creationId xmlns:a16="http://schemas.microsoft.com/office/drawing/2014/main" id="{00000000-0008-0000-3300-000051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82" name="PoljeZBesedilom 1">
          <a:extLst>
            <a:ext uri="{FF2B5EF4-FFF2-40B4-BE49-F238E27FC236}">
              <a16:creationId xmlns:a16="http://schemas.microsoft.com/office/drawing/2014/main" id="{00000000-0008-0000-3300-000052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83" name="PoljeZBesedilom 1">
          <a:extLst>
            <a:ext uri="{FF2B5EF4-FFF2-40B4-BE49-F238E27FC236}">
              <a16:creationId xmlns:a16="http://schemas.microsoft.com/office/drawing/2014/main" id="{00000000-0008-0000-3300-000053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84" name="PoljeZBesedilom 1">
          <a:extLst>
            <a:ext uri="{FF2B5EF4-FFF2-40B4-BE49-F238E27FC236}">
              <a16:creationId xmlns:a16="http://schemas.microsoft.com/office/drawing/2014/main" id="{00000000-0008-0000-3300-000054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85" name="PoljeZBesedilom 1">
          <a:extLst>
            <a:ext uri="{FF2B5EF4-FFF2-40B4-BE49-F238E27FC236}">
              <a16:creationId xmlns:a16="http://schemas.microsoft.com/office/drawing/2014/main" id="{00000000-0008-0000-3300-000055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86" name="PoljeZBesedilom 1">
          <a:extLst>
            <a:ext uri="{FF2B5EF4-FFF2-40B4-BE49-F238E27FC236}">
              <a16:creationId xmlns:a16="http://schemas.microsoft.com/office/drawing/2014/main" id="{00000000-0008-0000-3300-000056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87" name="PoljeZBesedilom 1">
          <a:extLst>
            <a:ext uri="{FF2B5EF4-FFF2-40B4-BE49-F238E27FC236}">
              <a16:creationId xmlns:a16="http://schemas.microsoft.com/office/drawing/2014/main" id="{00000000-0008-0000-3300-000057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88" name="PoljeZBesedilom 1">
          <a:extLst>
            <a:ext uri="{FF2B5EF4-FFF2-40B4-BE49-F238E27FC236}">
              <a16:creationId xmlns:a16="http://schemas.microsoft.com/office/drawing/2014/main" id="{00000000-0008-0000-3300-000058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89" name="PoljeZBesedilom 1">
          <a:extLst>
            <a:ext uri="{FF2B5EF4-FFF2-40B4-BE49-F238E27FC236}">
              <a16:creationId xmlns:a16="http://schemas.microsoft.com/office/drawing/2014/main" id="{00000000-0008-0000-3300-000059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90" name="PoljeZBesedilom 1">
          <a:extLst>
            <a:ext uri="{FF2B5EF4-FFF2-40B4-BE49-F238E27FC236}">
              <a16:creationId xmlns:a16="http://schemas.microsoft.com/office/drawing/2014/main" id="{00000000-0008-0000-3300-00005A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91" name="PoljeZBesedilom 1">
          <a:extLst>
            <a:ext uri="{FF2B5EF4-FFF2-40B4-BE49-F238E27FC236}">
              <a16:creationId xmlns:a16="http://schemas.microsoft.com/office/drawing/2014/main" id="{00000000-0008-0000-3300-00005B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92" name="PoljeZBesedilom 1">
          <a:extLst>
            <a:ext uri="{FF2B5EF4-FFF2-40B4-BE49-F238E27FC236}">
              <a16:creationId xmlns:a16="http://schemas.microsoft.com/office/drawing/2014/main" id="{00000000-0008-0000-3300-00005C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93" name="PoljeZBesedilom 1">
          <a:extLst>
            <a:ext uri="{FF2B5EF4-FFF2-40B4-BE49-F238E27FC236}">
              <a16:creationId xmlns:a16="http://schemas.microsoft.com/office/drawing/2014/main" id="{00000000-0008-0000-3300-00005D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94" name="PoljeZBesedilom 1">
          <a:extLst>
            <a:ext uri="{FF2B5EF4-FFF2-40B4-BE49-F238E27FC236}">
              <a16:creationId xmlns:a16="http://schemas.microsoft.com/office/drawing/2014/main" id="{00000000-0008-0000-3300-00005E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95" name="PoljeZBesedilom 1">
          <a:extLst>
            <a:ext uri="{FF2B5EF4-FFF2-40B4-BE49-F238E27FC236}">
              <a16:creationId xmlns:a16="http://schemas.microsoft.com/office/drawing/2014/main" id="{00000000-0008-0000-3300-00005F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96" name="PoljeZBesedilom 1">
          <a:extLst>
            <a:ext uri="{FF2B5EF4-FFF2-40B4-BE49-F238E27FC236}">
              <a16:creationId xmlns:a16="http://schemas.microsoft.com/office/drawing/2014/main" id="{00000000-0008-0000-3300-000060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97" name="PoljeZBesedilom 1">
          <a:extLst>
            <a:ext uri="{FF2B5EF4-FFF2-40B4-BE49-F238E27FC236}">
              <a16:creationId xmlns:a16="http://schemas.microsoft.com/office/drawing/2014/main" id="{00000000-0008-0000-3300-000061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98" name="PoljeZBesedilom 1">
          <a:extLst>
            <a:ext uri="{FF2B5EF4-FFF2-40B4-BE49-F238E27FC236}">
              <a16:creationId xmlns:a16="http://schemas.microsoft.com/office/drawing/2014/main" id="{00000000-0008-0000-3300-000062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99" name="PoljeZBesedilom 1">
          <a:extLst>
            <a:ext uri="{FF2B5EF4-FFF2-40B4-BE49-F238E27FC236}">
              <a16:creationId xmlns:a16="http://schemas.microsoft.com/office/drawing/2014/main" id="{00000000-0008-0000-3300-000063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00" name="PoljeZBesedilom 1">
          <a:extLst>
            <a:ext uri="{FF2B5EF4-FFF2-40B4-BE49-F238E27FC236}">
              <a16:creationId xmlns:a16="http://schemas.microsoft.com/office/drawing/2014/main" id="{00000000-0008-0000-3300-000064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01" name="PoljeZBesedilom 1">
          <a:extLst>
            <a:ext uri="{FF2B5EF4-FFF2-40B4-BE49-F238E27FC236}">
              <a16:creationId xmlns:a16="http://schemas.microsoft.com/office/drawing/2014/main" id="{00000000-0008-0000-3300-000065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02" name="PoljeZBesedilom 1">
          <a:extLst>
            <a:ext uri="{FF2B5EF4-FFF2-40B4-BE49-F238E27FC236}">
              <a16:creationId xmlns:a16="http://schemas.microsoft.com/office/drawing/2014/main" id="{00000000-0008-0000-3300-000066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03" name="PoljeZBesedilom 1">
          <a:extLst>
            <a:ext uri="{FF2B5EF4-FFF2-40B4-BE49-F238E27FC236}">
              <a16:creationId xmlns:a16="http://schemas.microsoft.com/office/drawing/2014/main" id="{00000000-0008-0000-3300-000067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04" name="PoljeZBesedilom 1">
          <a:extLst>
            <a:ext uri="{FF2B5EF4-FFF2-40B4-BE49-F238E27FC236}">
              <a16:creationId xmlns:a16="http://schemas.microsoft.com/office/drawing/2014/main" id="{00000000-0008-0000-3300-000068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05" name="PoljeZBesedilom 1">
          <a:extLst>
            <a:ext uri="{FF2B5EF4-FFF2-40B4-BE49-F238E27FC236}">
              <a16:creationId xmlns:a16="http://schemas.microsoft.com/office/drawing/2014/main" id="{00000000-0008-0000-3300-000069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06" name="PoljeZBesedilom 1">
          <a:extLst>
            <a:ext uri="{FF2B5EF4-FFF2-40B4-BE49-F238E27FC236}">
              <a16:creationId xmlns:a16="http://schemas.microsoft.com/office/drawing/2014/main" id="{00000000-0008-0000-3300-00006A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07" name="PoljeZBesedilom 1">
          <a:extLst>
            <a:ext uri="{FF2B5EF4-FFF2-40B4-BE49-F238E27FC236}">
              <a16:creationId xmlns:a16="http://schemas.microsoft.com/office/drawing/2014/main" id="{00000000-0008-0000-3300-00006B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08" name="PoljeZBesedilom 1">
          <a:extLst>
            <a:ext uri="{FF2B5EF4-FFF2-40B4-BE49-F238E27FC236}">
              <a16:creationId xmlns:a16="http://schemas.microsoft.com/office/drawing/2014/main" id="{00000000-0008-0000-3300-00006C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09" name="PoljeZBesedilom 1">
          <a:extLst>
            <a:ext uri="{FF2B5EF4-FFF2-40B4-BE49-F238E27FC236}">
              <a16:creationId xmlns:a16="http://schemas.microsoft.com/office/drawing/2014/main" id="{00000000-0008-0000-3300-00006D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10" name="PoljeZBesedilom 1">
          <a:extLst>
            <a:ext uri="{FF2B5EF4-FFF2-40B4-BE49-F238E27FC236}">
              <a16:creationId xmlns:a16="http://schemas.microsoft.com/office/drawing/2014/main" id="{00000000-0008-0000-3300-00006E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11" name="PoljeZBesedilom 1">
          <a:extLst>
            <a:ext uri="{FF2B5EF4-FFF2-40B4-BE49-F238E27FC236}">
              <a16:creationId xmlns:a16="http://schemas.microsoft.com/office/drawing/2014/main" id="{00000000-0008-0000-3300-00006F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12" name="PoljeZBesedilom 1">
          <a:extLst>
            <a:ext uri="{FF2B5EF4-FFF2-40B4-BE49-F238E27FC236}">
              <a16:creationId xmlns:a16="http://schemas.microsoft.com/office/drawing/2014/main" id="{00000000-0008-0000-3300-000070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13" name="PoljeZBesedilom 1">
          <a:extLst>
            <a:ext uri="{FF2B5EF4-FFF2-40B4-BE49-F238E27FC236}">
              <a16:creationId xmlns:a16="http://schemas.microsoft.com/office/drawing/2014/main" id="{00000000-0008-0000-3300-000071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14" name="PoljeZBesedilom 1">
          <a:extLst>
            <a:ext uri="{FF2B5EF4-FFF2-40B4-BE49-F238E27FC236}">
              <a16:creationId xmlns:a16="http://schemas.microsoft.com/office/drawing/2014/main" id="{00000000-0008-0000-3300-000072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15" name="PoljeZBesedilom 1">
          <a:extLst>
            <a:ext uri="{FF2B5EF4-FFF2-40B4-BE49-F238E27FC236}">
              <a16:creationId xmlns:a16="http://schemas.microsoft.com/office/drawing/2014/main" id="{00000000-0008-0000-3300-000073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16" name="PoljeZBesedilom 1">
          <a:extLst>
            <a:ext uri="{FF2B5EF4-FFF2-40B4-BE49-F238E27FC236}">
              <a16:creationId xmlns:a16="http://schemas.microsoft.com/office/drawing/2014/main" id="{00000000-0008-0000-3300-000074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17" name="PoljeZBesedilom 1">
          <a:extLst>
            <a:ext uri="{FF2B5EF4-FFF2-40B4-BE49-F238E27FC236}">
              <a16:creationId xmlns:a16="http://schemas.microsoft.com/office/drawing/2014/main" id="{00000000-0008-0000-3300-000075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18" name="PoljeZBesedilom 1">
          <a:extLst>
            <a:ext uri="{FF2B5EF4-FFF2-40B4-BE49-F238E27FC236}">
              <a16:creationId xmlns:a16="http://schemas.microsoft.com/office/drawing/2014/main" id="{00000000-0008-0000-3300-000076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19" name="PoljeZBesedilom 1">
          <a:extLst>
            <a:ext uri="{FF2B5EF4-FFF2-40B4-BE49-F238E27FC236}">
              <a16:creationId xmlns:a16="http://schemas.microsoft.com/office/drawing/2014/main" id="{00000000-0008-0000-3300-000077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20" name="PoljeZBesedilom 1">
          <a:extLst>
            <a:ext uri="{FF2B5EF4-FFF2-40B4-BE49-F238E27FC236}">
              <a16:creationId xmlns:a16="http://schemas.microsoft.com/office/drawing/2014/main" id="{00000000-0008-0000-3300-000078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21" name="PoljeZBesedilom 1">
          <a:extLst>
            <a:ext uri="{FF2B5EF4-FFF2-40B4-BE49-F238E27FC236}">
              <a16:creationId xmlns:a16="http://schemas.microsoft.com/office/drawing/2014/main" id="{00000000-0008-0000-3300-000079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22" name="PoljeZBesedilom 1">
          <a:extLst>
            <a:ext uri="{FF2B5EF4-FFF2-40B4-BE49-F238E27FC236}">
              <a16:creationId xmlns:a16="http://schemas.microsoft.com/office/drawing/2014/main" id="{00000000-0008-0000-3300-00007A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23" name="PoljeZBesedilom 1">
          <a:extLst>
            <a:ext uri="{FF2B5EF4-FFF2-40B4-BE49-F238E27FC236}">
              <a16:creationId xmlns:a16="http://schemas.microsoft.com/office/drawing/2014/main" id="{00000000-0008-0000-3300-00007B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24" name="PoljeZBesedilom 1">
          <a:extLst>
            <a:ext uri="{FF2B5EF4-FFF2-40B4-BE49-F238E27FC236}">
              <a16:creationId xmlns:a16="http://schemas.microsoft.com/office/drawing/2014/main" id="{00000000-0008-0000-3300-00007C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25" name="PoljeZBesedilom 1">
          <a:extLst>
            <a:ext uri="{FF2B5EF4-FFF2-40B4-BE49-F238E27FC236}">
              <a16:creationId xmlns:a16="http://schemas.microsoft.com/office/drawing/2014/main" id="{00000000-0008-0000-3300-00007D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26" name="PoljeZBesedilom 1">
          <a:extLst>
            <a:ext uri="{FF2B5EF4-FFF2-40B4-BE49-F238E27FC236}">
              <a16:creationId xmlns:a16="http://schemas.microsoft.com/office/drawing/2014/main" id="{00000000-0008-0000-3300-00007E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27" name="PoljeZBesedilom 1">
          <a:extLst>
            <a:ext uri="{FF2B5EF4-FFF2-40B4-BE49-F238E27FC236}">
              <a16:creationId xmlns:a16="http://schemas.microsoft.com/office/drawing/2014/main" id="{00000000-0008-0000-3300-00007F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28" name="PoljeZBesedilom 1">
          <a:extLst>
            <a:ext uri="{FF2B5EF4-FFF2-40B4-BE49-F238E27FC236}">
              <a16:creationId xmlns:a16="http://schemas.microsoft.com/office/drawing/2014/main" id="{00000000-0008-0000-3300-000080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29" name="PoljeZBesedilom 1">
          <a:extLst>
            <a:ext uri="{FF2B5EF4-FFF2-40B4-BE49-F238E27FC236}">
              <a16:creationId xmlns:a16="http://schemas.microsoft.com/office/drawing/2014/main" id="{00000000-0008-0000-3300-000081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30" name="PoljeZBesedilom 1">
          <a:extLst>
            <a:ext uri="{FF2B5EF4-FFF2-40B4-BE49-F238E27FC236}">
              <a16:creationId xmlns:a16="http://schemas.microsoft.com/office/drawing/2014/main" id="{00000000-0008-0000-3300-000082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31" name="PoljeZBesedilom 1">
          <a:extLst>
            <a:ext uri="{FF2B5EF4-FFF2-40B4-BE49-F238E27FC236}">
              <a16:creationId xmlns:a16="http://schemas.microsoft.com/office/drawing/2014/main" id="{00000000-0008-0000-3300-000083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32" name="PoljeZBesedilom 1">
          <a:extLst>
            <a:ext uri="{FF2B5EF4-FFF2-40B4-BE49-F238E27FC236}">
              <a16:creationId xmlns:a16="http://schemas.microsoft.com/office/drawing/2014/main" id="{00000000-0008-0000-3300-000084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33" name="PoljeZBesedilom 1">
          <a:extLst>
            <a:ext uri="{FF2B5EF4-FFF2-40B4-BE49-F238E27FC236}">
              <a16:creationId xmlns:a16="http://schemas.microsoft.com/office/drawing/2014/main" id="{00000000-0008-0000-3300-000085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34" name="PoljeZBesedilom 1">
          <a:extLst>
            <a:ext uri="{FF2B5EF4-FFF2-40B4-BE49-F238E27FC236}">
              <a16:creationId xmlns:a16="http://schemas.microsoft.com/office/drawing/2014/main" id="{00000000-0008-0000-3300-000086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35" name="PoljeZBesedilom 1">
          <a:extLst>
            <a:ext uri="{FF2B5EF4-FFF2-40B4-BE49-F238E27FC236}">
              <a16:creationId xmlns:a16="http://schemas.microsoft.com/office/drawing/2014/main" id="{00000000-0008-0000-3300-000087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36" name="PoljeZBesedilom 1">
          <a:extLst>
            <a:ext uri="{FF2B5EF4-FFF2-40B4-BE49-F238E27FC236}">
              <a16:creationId xmlns:a16="http://schemas.microsoft.com/office/drawing/2014/main" id="{00000000-0008-0000-3300-000088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37" name="PoljeZBesedilom 1">
          <a:extLst>
            <a:ext uri="{FF2B5EF4-FFF2-40B4-BE49-F238E27FC236}">
              <a16:creationId xmlns:a16="http://schemas.microsoft.com/office/drawing/2014/main" id="{00000000-0008-0000-3300-000089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38" name="PoljeZBesedilom 1">
          <a:extLst>
            <a:ext uri="{FF2B5EF4-FFF2-40B4-BE49-F238E27FC236}">
              <a16:creationId xmlns:a16="http://schemas.microsoft.com/office/drawing/2014/main" id="{00000000-0008-0000-3300-00008A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39" name="PoljeZBesedilom 1">
          <a:extLst>
            <a:ext uri="{FF2B5EF4-FFF2-40B4-BE49-F238E27FC236}">
              <a16:creationId xmlns:a16="http://schemas.microsoft.com/office/drawing/2014/main" id="{00000000-0008-0000-3300-00008B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40" name="PoljeZBesedilom 1">
          <a:extLst>
            <a:ext uri="{FF2B5EF4-FFF2-40B4-BE49-F238E27FC236}">
              <a16:creationId xmlns:a16="http://schemas.microsoft.com/office/drawing/2014/main" id="{00000000-0008-0000-3300-00008C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41" name="PoljeZBesedilom 1">
          <a:extLst>
            <a:ext uri="{FF2B5EF4-FFF2-40B4-BE49-F238E27FC236}">
              <a16:creationId xmlns:a16="http://schemas.microsoft.com/office/drawing/2014/main" id="{00000000-0008-0000-3300-00008D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42" name="PoljeZBesedilom 1">
          <a:extLst>
            <a:ext uri="{FF2B5EF4-FFF2-40B4-BE49-F238E27FC236}">
              <a16:creationId xmlns:a16="http://schemas.microsoft.com/office/drawing/2014/main" id="{00000000-0008-0000-3300-00008E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43" name="PoljeZBesedilom 1">
          <a:extLst>
            <a:ext uri="{FF2B5EF4-FFF2-40B4-BE49-F238E27FC236}">
              <a16:creationId xmlns:a16="http://schemas.microsoft.com/office/drawing/2014/main" id="{00000000-0008-0000-3300-00008F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44" name="PoljeZBesedilom 1">
          <a:extLst>
            <a:ext uri="{FF2B5EF4-FFF2-40B4-BE49-F238E27FC236}">
              <a16:creationId xmlns:a16="http://schemas.microsoft.com/office/drawing/2014/main" id="{00000000-0008-0000-3300-000090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45" name="PoljeZBesedilom 1">
          <a:extLst>
            <a:ext uri="{FF2B5EF4-FFF2-40B4-BE49-F238E27FC236}">
              <a16:creationId xmlns:a16="http://schemas.microsoft.com/office/drawing/2014/main" id="{00000000-0008-0000-3300-000091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46" name="PoljeZBesedilom 1">
          <a:extLst>
            <a:ext uri="{FF2B5EF4-FFF2-40B4-BE49-F238E27FC236}">
              <a16:creationId xmlns:a16="http://schemas.microsoft.com/office/drawing/2014/main" id="{00000000-0008-0000-3300-000092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47" name="PoljeZBesedilom 1">
          <a:extLst>
            <a:ext uri="{FF2B5EF4-FFF2-40B4-BE49-F238E27FC236}">
              <a16:creationId xmlns:a16="http://schemas.microsoft.com/office/drawing/2014/main" id="{00000000-0008-0000-3300-000093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48" name="PoljeZBesedilom 1">
          <a:extLst>
            <a:ext uri="{FF2B5EF4-FFF2-40B4-BE49-F238E27FC236}">
              <a16:creationId xmlns:a16="http://schemas.microsoft.com/office/drawing/2014/main" id="{00000000-0008-0000-3300-000094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49" name="PoljeZBesedilom 1">
          <a:extLst>
            <a:ext uri="{FF2B5EF4-FFF2-40B4-BE49-F238E27FC236}">
              <a16:creationId xmlns:a16="http://schemas.microsoft.com/office/drawing/2014/main" id="{00000000-0008-0000-3300-000095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50" name="PoljeZBesedilom 1">
          <a:extLst>
            <a:ext uri="{FF2B5EF4-FFF2-40B4-BE49-F238E27FC236}">
              <a16:creationId xmlns:a16="http://schemas.microsoft.com/office/drawing/2014/main" id="{00000000-0008-0000-3300-000096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51" name="PoljeZBesedilom 1">
          <a:extLst>
            <a:ext uri="{FF2B5EF4-FFF2-40B4-BE49-F238E27FC236}">
              <a16:creationId xmlns:a16="http://schemas.microsoft.com/office/drawing/2014/main" id="{00000000-0008-0000-3300-000097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52" name="PoljeZBesedilom 1">
          <a:extLst>
            <a:ext uri="{FF2B5EF4-FFF2-40B4-BE49-F238E27FC236}">
              <a16:creationId xmlns:a16="http://schemas.microsoft.com/office/drawing/2014/main" id="{00000000-0008-0000-3300-000098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53" name="PoljeZBesedilom 1">
          <a:extLst>
            <a:ext uri="{FF2B5EF4-FFF2-40B4-BE49-F238E27FC236}">
              <a16:creationId xmlns:a16="http://schemas.microsoft.com/office/drawing/2014/main" id="{00000000-0008-0000-3300-000099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54" name="PoljeZBesedilom 1">
          <a:extLst>
            <a:ext uri="{FF2B5EF4-FFF2-40B4-BE49-F238E27FC236}">
              <a16:creationId xmlns:a16="http://schemas.microsoft.com/office/drawing/2014/main" id="{00000000-0008-0000-3300-00009A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55" name="PoljeZBesedilom 1">
          <a:extLst>
            <a:ext uri="{FF2B5EF4-FFF2-40B4-BE49-F238E27FC236}">
              <a16:creationId xmlns:a16="http://schemas.microsoft.com/office/drawing/2014/main" id="{00000000-0008-0000-3300-00009B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56" name="PoljeZBesedilom 1">
          <a:extLst>
            <a:ext uri="{FF2B5EF4-FFF2-40B4-BE49-F238E27FC236}">
              <a16:creationId xmlns:a16="http://schemas.microsoft.com/office/drawing/2014/main" id="{00000000-0008-0000-3300-00009C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57" name="PoljeZBesedilom 1">
          <a:extLst>
            <a:ext uri="{FF2B5EF4-FFF2-40B4-BE49-F238E27FC236}">
              <a16:creationId xmlns:a16="http://schemas.microsoft.com/office/drawing/2014/main" id="{00000000-0008-0000-3300-00009D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58" name="PoljeZBesedilom 1">
          <a:extLst>
            <a:ext uri="{FF2B5EF4-FFF2-40B4-BE49-F238E27FC236}">
              <a16:creationId xmlns:a16="http://schemas.microsoft.com/office/drawing/2014/main" id="{00000000-0008-0000-3300-00009E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59" name="PoljeZBesedilom 1">
          <a:extLst>
            <a:ext uri="{FF2B5EF4-FFF2-40B4-BE49-F238E27FC236}">
              <a16:creationId xmlns:a16="http://schemas.microsoft.com/office/drawing/2014/main" id="{00000000-0008-0000-3300-00009F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60" name="PoljeZBesedilom 1">
          <a:extLst>
            <a:ext uri="{FF2B5EF4-FFF2-40B4-BE49-F238E27FC236}">
              <a16:creationId xmlns:a16="http://schemas.microsoft.com/office/drawing/2014/main" id="{00000000-0008-0000-3300-0000A0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61" name="PoljeZBesedilom 1">
          <a:extLst>
            <a:ext uri="{FF2B5EF4-FFF2-40B4-BE49-F238E27FC236}">
              <a16:creationId xmlns:a16="http://schemas.microsoft.com/office/drawing/2014/main" id="{00000000-0008-0000-3300-0000A1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62" name="PoljeZBesedilom 1">
          <a:extLst>
            <a:ext uri="{FF2B5EF4-FFF2-40B4-BE49-F238E27FC236}">
              <a16:creationId xmlns:a16="http://schemas.microsoft.com/office/drawing/2014/main" id="{00000000-0008-0000-3300-0000A2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63" name="PoljeZBesedilom 1">
          <a:extLst>
            <a:ext uri="{FF2B5EF4-FFF2-40B4-BE49-F238E27FC236}">
              <a16:creationId xmlns:a16="http://schemas.microsoft.com/office/drawing/2014/main" id="{00000000-0008-0000-3300-0000A3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64" name="PoljeZBesedilom 1">
          <a:extLst>
            <a:ext uri="{FF2B5EF4-FFF2-40B4-BE49-F238E27FC236}">
              <a16:creationId xmlns:a16="http://schemas.microsoft.com/office/drawing/2014/main" id="{00000000-0008-0000-3300-0000A4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65" name="PoljeZBesedilom 1">
          <a:extLst>
            <a:ext uri="{FF2B5EF4-FFF2-40B4-BE49-F238E27FC236}">
              <a16:creationId xmlns:a16="http://schemas.microsoft.com/office/drawing/2014/main" id="{00000000-0008-0000-3300-0000A5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66" name="PoljeZBesedilom 1">
          <a:extLst>
            <a:ext uri="{FF2B5EF4-FFF2-40B4-BE49-F238E27FC236}">
              <a16:creationId xmlns:a16="http://schemas.microsoft.com/office/drawing/2014/main" id="{00000000-0008-0000-3300-0000A6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67" name="PoljeZBesedilom 1">
          <a:extLst>
            <a:ext uri="{FF2B5EF4-FFF2-40B4-BE49-F238E27FC236}">
              <a16:creationId xmlns:a16="http://schemas.microsoft.com/office/drawing/2014/main" id="{00000000-0008-0000-3300-0000A7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68" name="PoljeZBesedilom 1">
          <a:extLst>
            <a:ext uri="{FF2B5EF4-FFF2-40B4-BE49-F238E27FC236}">
              <a16:creationId xmlns:a16="http://schemas.microsoft.com/office/drawing/2014/main" id="{00000000-0008-0000-3300-0000A8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69" name="PoljeZBesedilom 1">
          <a:extLst>
            <a:ext uri="{FF2B5EF4-FFF2-40B4-BE49-F238E27FC236}">
              <a16:creationId xmlns:a16="http://schemas.microsoft.com/office/drawing/2014/main" id="{00000000-0008-0000-3300-0000A9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70" name="PoljeZBesedilom 1">
          <a:extLst>
            <a:ext uri="{FF2B5EF4-FFF2-40B4-BE49-F238E27FC236}">
              <a16:creationId xmlns:a16="http://schemas.microsoft.com/office/drawing/2014/main" id="{00000000-0008-0000-3300-0000AA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71" name="PoljeZBesedilom 1">
          <a:extLst>
            <a:ext uri="{FF2B5EF4-FFF2-40B4-BE49-F238E27FC236}">
              <a16:creationId xmlns:a16="http://schemas.microsoft.com/office/drawing/2014/main" id="{00000000-0008-0000-3300-0000AB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72" name="PoljeZBesedilom 1">
          <a:extLst>
            <a:ext uri="{FF2B5EF4-FFF2-40B4-BE49-F238E27FC236}">
              <a16:creationId xmlns:a16="http://schemas.microsoft.com/office/drawing/2014/main" id="{00000000-0008-0000-3300-0000AC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73" name="PoljeZBesedilom 1">
          <a:extLst>
            <a:ext uri="{FF2B5EF4-FFF2-40B4-BE49-F238E27FC236}">
              <a16:creationId xmlns:a16="http://schemas.microsoft.com/office/drawing/2014/main" id="{00000000-0008-0000-3300-0000AD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74" name="PoljeZBesedilom 1">
          <a:extLst>
            <a:ext uri="{FF2B5EF4-FFF2-40B4-BE49-F238E27FC236}">
              <a16:creationId xmlns:a16="http://schemas.microsoft.com/office/drawing/2014/main" id="{00000000-0008-0000-3300-0000AE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75" name="PoljeZBesedilom 1">
          <a:extLst>
            <a:ext uri="{FF2B5EF4-FFF2-40B4-BE49-F238E27FC236}">
              <a16:creationId xmlns:a16="http://schemas.microsoft.com/office/drawing/2014/main" id="{00000000-0008-0000-3300-0000AF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76" name="PoljeZBesedilom 1">
          <a:extLst>
            <a:ext uri="{FF2B5EF4-FFF2-40B4-BE49-F238E27FC236}">
              <a16:creationId xmlns:a16="http://schemas.microsoft.com/office/drawing/2014/main" id="{00000000-0008-0000-3300-0000B0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77" name="PoljeZBesedilom 1">
          <a:extLst>
            <a:ext uri="{FF2B5EF4-FFF2-40B4-BE49-F238E27FC236}">
              <a16:creationId xmlns:a16="http://schemas.microsoft.com/office/drawing/2014/main" id="{00000000-0008-0000-3300-0000B1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78" name="PoljeZBesedilom 1">
          <a:extLst>
            <a:ext uri="{FF2B5EF4-FFF2-40B4-BE49-F238E27FC236}">
              <a16:creationId xmlns:a16="http://schemas.microsoft.com/office/drawing/2014/main" id="{00000000-0008-0000-3300-0000B2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79" name="PoljeZBesedilom 1">
          <a:extLst>
            <a:ext uri="{FF2B5EF4-FFF2-40B4-BE49-F238E27FC236}">
              <a16:creationId xmlns:a16="http://schemas.microsoft.com/office/drawing/2014/main" id="{00000000-0008-0000-3300-0000B3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80" name="PoljeZBesedilom 1">
          <a:extLst>
            <a:ext uri="{FF2B5EF4-FFF2-40B4-BE49-F238E27FC236}">
              <a16:creationId xmlns:a16="http://schemas.microsoft.com/office/drawing/2014/main" id="{00000000-0008-0000-3300-0000B4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81" name="PoljeZBesedilom 1">
          <a:extLst>
            <a:ext uri="{FF2B5EF4-FFF2-40B4-BE49-F238E27FC236}">
              <a16:creationId xmlns:a16="http://schemas.microsoft.com/office/drawing/2014/main" id="{00000000-0008-0000-3300-0000B5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82" name="PoljeZBesedilom 1">
          <a:extLst>
            <a:ext uri="{FF2B5EF4-FFF2-40B4-BE49-F238E27FC236}">
              <a16:creationId xmlns:a16="http://schemas.microsoft.com/office/drawing/2014/main" id="{00000000-0008-0000-3300-0000B6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83" name="PoljeZBesedilom 1">
          <a:extLst>
            <a:ext uri="{FF2B5EF4-FFF2-40B4-BE49-F238E27FC236}">
              <a16:creationId xmlns:a16="http://schemas.microsoft.com/office/drawing/2014/main" id="{00000000-0008-0000-3300-0000B7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84" name="PoljeZBesedilom 1">
          <a:extLst>
            <a:ext uri="{FF2B5EF4-FFF2-40B4-BE49-F238E27FC236}">
              <a16:creationId xmlns:a16="http://schemas.microsoft.com/office/drawing/2014/main" id="{00000000-0008-0000-3300-0000B8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85" name="PoljeZBesedilom 1">
          <a:extLst>
            <a:ext uri="{FF2B5EF4-FFF2-40B4-BE49-F238E27FC236}">
              <a16:creationId xmlns:a16="http://schemas.microsoft.com/office/drawing/2014/main" id="{00000000-0008-0000-3300-0000B9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86" name="PoljeZBesedilom 1">
          <a:extLst>
            <a:ext uri="{FF2B5EF4-FFF2-40B4-BE49-F238E27FC236}">
              <a16:creationId xmlns:a16="http://schemas.microsoft.com/office/drawing/2014/main" id="{00000000-0008-0000-3300-0000BA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87" name="PoljeZBesedilom 1">
          <a:extLst>
            <a:ext uri="{FF2B5EF4-FFF2-40B4-BE49-F238E27FC236}">
              <a16:creationId xmlns:a16="http://schemas.microsoft.com/office/drawing/2014/main" id="{00000000-0008-0000-3300-0000BB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88" name="PoljeZBesedilom 1">
          <a:extLst>
            <a:ext uri="{FF2B5EF4-FFF2-40B4-BE49-F238E27FC236}">
              <a16:creationId xmlns:a16="http://schemas.microsoft.com/office/drawing/2014/main" id="{00000000-0008-0000-3300-0000BC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89" name="PoljeZBesedilom 1">
          <a:extLst>
            <a:ext uri="{FF2B5EF4-FFF2-40B4-BE49-F238E27FC236}">
              <a16:creationId xmlns:a16="http://schemas.microsoft.com/office/drawing/2014/main" id="{00000000-0008-0000-3300-0000BD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90" name="PoljeZBesedilom 1">
          <a:extLst>
            <a:ext uri="{FF2B5EF4-FFF2-40B4-BE49-F238E27FC236}">
              <a16:creationId xmlns:a16="http://schemas.microsoft.com/office/drawing/2014/main" id="{00000000-0008-0000-3300-0000BE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91" name="PoljeZBesedilom 1">
          <a:extLst>
            <a:ext uri="{FF2B5EF4-FFF2-40B4-BE49-F238E27FC236}">
              <a16:creationId xmlns:a16="http://schemas.microsoft.com/office/drawing/2014/main" id="{00000000-0008-0000-3300-0000BF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92" name="PoljeZBesedilom 1">
          <a:extLst>
            <a:ext uri="{FF2B5EF4-FFF2-40B4-BE49-F238E27FC236}">
              <a16:creationId xmlns:a16="http://schemas.microsoft.com/office/drawing/2014/main" id="{00000000-0008-0000-3300-0000C0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93" name="PoljeZBesedilom 1">
          <a:extLst>
            <a:ext uri="{FF2B5EF4-FFF2-40B4-BE49-F238E27FC236}">
              <a16:creationId xmlns:a16="http://schemas.microsoft.com/office/drawing/2014/main" id="{00000000-0008-0000-3300-0000C1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94" name="PoljeZBesedilom 1">
          <a:extLst>
            <a:ext uri="{FF2B5EF4-FFF2-40B4-BE49-F238E27FC236}">
              <a16:creationId xmlns:a16="http://schemas.microsoft.com/office/drawing/2014/main" id="{00000000-0008-0000-3300-0000C2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95" name="PoljeZBesedilom 1">
          <a:extLst>
            <a:ext uri="{FF2B5EF4-FFF2-40B4-BE49-F238E27FC236}">
              <a16:creationId xmlns:a16="http://schemas.microsoft.com/office/drawing/2014/main" id="{00000000-0008-0000-3300-0000C3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196" name="PoljeZBesedilom 1">
          <a:extLst>
            <a:ext uri="{FF2B5EF4-FFF2-40B4-BE49-F238E27FC236}">
              <a16:creationId xmlns:a16="http://schemas.microsoft.com/office/drawing/2014/main" id="{00000000-0008-0000-3300-0000C4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197" name="PoljeZBesedilom 1">
          <a:extLst>
            <a:ext uri="{FF2B5EF4-FFF2-40B4-BE49-F238E27FC236}">
              <a16:creationId xmlns:a16="http://schemas.microsoft.com/office/drawing/2014/main" id="{00000000-0008-0000-3300-0000C5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198" name="PoljeZBesedilom 1">
          <a:extLst>
            <a:ext uri="{FF2B5EF4-FFF2-40B4-BE49-F238E27FC236}">
              <a16:creationId xmlns:a16="http://schemas.microsoft.com/office/drawing/2014/main" id="{00000000-0008-0000-3300-0000C6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199" name="PoljeZBesedilom 1">
          <a:extLst>
            <a:ext uri="{FF2B5EF4-FFF2-40B4-BE49-F238E27FC236}">
              <a16:creationId xmlns:a16="http://schemas.microsoft.com/office/drawing/2014/main" id="{00000000-0008-0000-3300-0000C7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200" name="PoljeZBesedilom 1">
          <a:extLst>
            <a:ext uri="{FF2B5EF4-FFF2-40B4-BE49-F238E27FC236}">
              <a16:creationId xmlns:a16="http://schemas.microsoft.com/office/drawing/2014/main" id="{00000000-0008-0000-3300-0000C8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201" name="PoljeZBesedilom 1">
          <a:extLst>
            <a:ext uri="{FF2B5EF4-FFF2-40B4-BE49-F238E27FC236}">
              <a16:creationId xmlns:a16="http://schemas.microsoft.com/office/drawing/2014/main" id="{00000000-0008-0000-3300-0000C9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202" name="PoljeZBesedilom 1">
          <a:extLst>
            <a:ext uri="{FF2B5EF4-FFF2-40B4-BE49-F238E27FC236}">
              <a16:creationId xmlns:a16="http://schemas.microsoft.com/office/drawing/2014/main" id="{00000000-0008-0000-3300-0000CA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203" name="PoljeZBesedilom 1">
          <a:extLst>
            <a:ext uri="{FF2B5EF4-FFF2-40B4-BE49-F238E27FC236}">
              <a16:creationId xmlns:a16="http://schemas.microsoft.com/office/drawing/2014/main" id="{00000000-0008-0000-3300-0000CB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204" name="PoljeZBesedilom 1">
          <a:extLst>
            <a:ext uri="{FF2B5EF4-FFF2-40B4-BE49-F238E27FC236}">
              <a16:creationId xmlns:a16="http://schemas.microsoft.com/office/drawing/2014/main" id="{00000000-0008-0000-3300-0000CC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205" name="PoljeZBesedilom 1">
          <a:extLst>
            <a:ext uri="{FF2B5EF4-FFF2-40B4-BE49-F238E27FC236}">
              <a16:creationId xmlns:a16="http://schemas.microsoft.com/office/drawing/2014/main" id="{00000000-0008-0000-3300-0000CD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206" name="PoljeZBesedilom 1">
          <a:extLst>
            <a:ext uri="{FF2B5EF4-FFF2-40B4-BE49-F238E27FC236}">
              <a16:creationId xmlns:a16="http://schemas.microsoft.com/office/drawing/2014/main" id="{00000000-0008-0000-3300-0000CE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207" name="PoljeZBesedilom 1">
          <a:extLst>
            <a:ext uri="{FF2B5EF4-FFF2-40B4-BE49-F238E27FC236}">
              <a16:creationId xmlns:a16="http://schemas.microsoft.com/office/drawing/2014/main" id="{00000000-0008-0000-3300-0000CF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208" name="PoljeZBesedilom 1">
          <a:extLst>
            <a:ext uri="{FF2B5EF4-FFF2-40B4-BE49-F238E27FC236}">
              <a16:creationId xmlns:a16="http://schemas.microsoft.com/office/drawing/2014/main" id="{00000000-0008-0000-3300-0000D0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209" name="PoljeZBesedilom 1">
          <a:extLst>
            <a:ext uri="{FF2B5EF4-FFF2-40B4-BE49-F238E27FC236}">
              <a16:creationId xmlns:a16="http://schemas.microsoft.com/office/drawing/2014/main" id="{00000000-0008-0000-3300-0000D1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210" name="PoljeZBesedilom 1">
          <a:extLst>
            <a:ext uri="{FF2B5EF4-FFF2-40B4-BE49-F238E27FC236}">
              <a16:creationId xmlns:a16="http://schemas.microsoft.com/office/drawing/2014/main" id="{00000000-0008-0000-3300-0000D2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211" name="PoljeZBesedilom 1">
          <a:extLst>
            <a:ext uri="{FF2B5EF4-FFF2-40B4-BE49-F238E27FC236}">
              <a16:creationId xmlns:a16="http://schemas.microsoft.com/office/drawing/2014/main" id="{00000000-0008-0000-3300-0000D3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212" name="PoljeZBesedilom 1">
          <a:extLst>
            <a:ext uri="{FF2B5EF4-FFF2-40B4-BE49-F238E27FC236}">
              <a16:creationId xmlns:a16="http://schemas.microsoft.com/office/drawing/2014/main" id="{00000000-0008-0000-3300-0000D4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213" name="PoljeZBesedilom 1">
          <a:extLst>
            <a:ext uri="{FF2B5EF4-FFF2-40B4-BE49-F238E27FC236}">
              <a16:creationId xmlns:a16="http://schemas.microsoft.com/office/drawing/2014/main" id="{00000000-0008-0000-3300-0000D5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214" name="PoljeZBesedilom 1">
          <a:extLst>
            <a:ext uri="{FF2B5EF4-FFF2-40B4-BE49-F238E27FC236}">
              <a16:creationId xmlns:a16="http://schemas.microsoft.com/office/drawing/2014/main" id="{00000000-0008-0000-3300-0000D6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215" name="PoljeZBesedilom 1">
          <a:extLst>
            <a:ext uri="{FF2B5EF4-FFF2-40B4-BE49-F238E27FC236}">
              <a16:creationId xmlns:a16="http://schemas.microsoft.com/office/drawing/2014/main" id="{00000000-0008-0000-3300-0000D7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216" name="PoljeZBesedilom 1">
          <a:extLst>
            <a:ext uri="{FF2B5EF4-FFF2-40B4-BE49-F238E27FC236}">
              <a16:creationId xmlns:a16="http://schemas.microsoft.com/office/drawing/2014/main" id="{00000000-0008-0000-3300-0000D8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217" name="PoljeZBesedilom 1">
          <a:extLst>
            <a:ext uri="{FF2B5EF4-FFF2-40B4-BE49-F238E27FC236}">
              <a16:creationId xmlns:a16="http://schemas.microsoft.com/office/drawing/2014/main" id="{00000000-0008-0000-3300-0000D9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218" name="PoljeZBesedilom 1">
          <a:extLst>
            <a:ext uri="{FF2B5EF4-FFF2-40B4-BE49-F238E27FC236}">
              <a16:creationId xmlns:a16="http://schemas.microsoft.com/office/drawing/2014/main" id="{00000000-0008-0000-3300-0000DA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219" name="PoljeZBesedilom 1">
          <a:extLst>
            <a:ext uri="{FF2B5EF4-FFF2-40B4-BE49-F238E27FC236}">
              <a16:creationId xmlns:a16="http://schemas.microsoft.com/office/drawing/2014/main" id="{00000000-0008-0000-3300-0000DB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20" name="PoljeZBesedilom 1">
          <a:extLst>
            <a:ext uri="{FF2B5EF4-FFF2-40B4-BE49-F238E27FC236}">
              <a16:creationId xmlns:a16="http://schemas.microsoft.com/office/drawing/2014/main" id="{00000000-0008-0000-3300-0000DC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21" name="PoljeZBesedilom 1">
          <a:extLst>
            <a:ext uri="{FF2B5EF4-FFF2-40B4-BE49-F238E27FC236}">
              <a16:creationId xmlns:a16="http://schemas.microsoft.com/office/drawing/2014/main" id="{00000000-0008-0000-3300-0000DD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22" name="PoljeZBesedilom 1">
          <a:extLst>
            <a:ext uri="{FF2B5EF4-FFF2-40B4-BE49-F238E27FC236}">
              <a16:creationId xmlns:a16="http://schemas.microsoft.com/office/drawing/2014/main" id="{00000000-0008-0000-3300-0000DE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23" name="PoljeZBesedilom 1">
          <a:extLst>
            <a:ext uri="{FF2B5EF4-FFF2-40B4-BE49-F238E27FC236}">
              <a16:creationId xmlns:a16="http://schemas.microsoft.com/office/drawing/2014/main" id="{00000000-0008-0000-3300-0000DF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24" name="PoljeZBesedilom 1">
          <a:extLst>
            <a:ext uri="{FF2B5EF4-FFF2-40B4-BE49-F238E27FC236}">
              <a16:creationId xmlns:a16="http://schemas.microsoft.com/office/drawing/2014/main" id="{00000000-0008-0000-3300-0000E0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25" name="PoljeZBesedilom 1">
          <a:extLst>
            <a:ext uri="{FF2B5EF4-FFF2-40B4-BE49-F238E27FC236}">
              <a16:creationId xmlns:a16="http://schemas.microsoft.com/office/drawing/2014/main" id="{00000000-0008-0000-3300-0000E1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26" name="PoljeZBesedilom 1">
          <a:extLst>
            <a:ext uri="{FF2B5EF4-FFF2-40B4-BE49-F238E27FC236}">
              <a16:creationId xmlns:a16="http://schemas.microsoft.com/office/drawing/2014/main" id="{00000000-0008-0000-3300-0000E2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27" name="PoljeZBesedilom 1">
          <a:extLst>
            <a:ext uri="{FF2B5EF4-FFF2-40B4-BE49-F238E27FC236}">
              <a16:creationId xmlns:a16="http://schemas.microsoft.com/office/drawing/2014/main" id="{00000000-0008-0000-3300-0000E3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28" name="PoljeZBesedilom 1">
          <a:extLst>
            <a:ext uri="{FF2B5EF4-FFF2-40B4-BE49-F238E27FC236}">
              <a16:creationId xmlns:a16="http://schemas.microsoft.com/office/drawing/2014/main" id="{00000000-0008-0000-3300-0000E4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29" name="PoljeZBesedilom 1">
          <a:extLst>
            <a:ext uri="{FF2B5EF4-FFF2-40B4-BE49-F238E27FC236}">
              <a16:creationId xmlns:a16="http://schemas.microsoft.com/office/drawing/2014/main" id="{00000000-0008-0000-3300-0000E5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30" name="PoljeZBesedilom 1">
          <a:extLst>
            <a:ext uri="{FF2B5EF4-FFF2-40B4-BE49-F238E27FC236}">
              <a16:creationId xmlns:a16="http://schemas.microsoft.com/office/drawing/2014/main" id="{00000000-0008-0000-3300-0000E6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31" name="PoljeZBesedilom 1">
          <a:extLst>
            <a:ext uri="{FF2B5EF4-FFF2-40B4-BE49-F238E27FC236}">
              <a16:creationId xmlns:a16="http://schemas.microsoft.com/office/drawing/2014/main" id="{00000000-0008-0000-3300-0000E7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32" name="PoljeZBesedilom 1">
          <a:extLst>
            <a:ext uri="{FF2B5EF4-FFF2-40B4-BE49-F238E27FC236}">
              <a16:creationId xmlns:a16="http://schemas.microsoft.com/office/drawing/2014/main" id="{00000000-0008-0000-3300-0000E8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33" name="PoljeZBesedilom 1">
          <a:extLst>
            <a:ext uri="{FF2B5EF4-FFF2-40B4-BE49-F238E27FC236}">
              <a16:creationId xmlns:a16="http://schemas.microsoft.com/office/drawing/2014/main" id="{00000000-0008-0000-3300-0000E9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34" name="PoljeZBesedilom 1">
          <a:extLst>
            <a:ext uri="{FF2B5EF4-FFF2-40B4-BE49-F238E27FC236}">
              <a16:creationId xmlns:a16="http://schemas.microsoft.com/office/drawing/2014/main" id="{00000000-0008-0000-3300-0000EA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35" name="PoljeZBesedilom 1">
          <a:extLst>
            <a:ext uri="{FF2B5EF4-FFF2-40B4-BE49-F238E27FC236}">
              <a16:creationId xmlns:a16="http://schemas.microsoft.com/office/drawing/2014/main" id="{00000000-0008-0000-3300-0000EB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36" name="PoljeZBesedilom 1">
          <a:extLst>
            <a:ext uri="{FF2B5EF4-FFF2-40B4-BE49-F238E27FC236}">
              <a16:creationId xmlns:a16="http://schemas.microsoft.com/office/drawing/2014/main" id="{00000000-0008-0000-3300-0000EC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37" name="PoljeZBesedilom 1">
          <a:extLst>
            <a:ext uri="{FF2B5EF4-FFF2-40B4-BE49-F238E27FC236}">
              <a16:creationId xmlns:a16="http://schemas.microsoft.com/office/drawing/2014/main" id="{00000000-0008-0000-3300-0000ED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38" name="PoljeZBesedilom 1">
          <a:extLst>
            <a:ext uri="{FF2B5EF4-FFF2-40B4-BE49-F238E27FC236}">
              <a16:creationId xmlns:a16="http://schemas.microsoft.com/office/drawing/2014/main" id="{00000000-0008-0000-3300-0000EE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39" name="PoljeZBesedilom 1">
          <a:extLst>
            <a:ext uri="{FF2B5EF4-FFF2-40B4-BE49-F238E27FC236}">
              <a16:creationId xmlns:a16="http://schemas.microsoft.com/office/drawing/2014/main" id="{00000000-0008-0000-3300-0000EF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40" name="PoljeZBesedilom 1">
          <a:extLst>
            <a:ext uri="{FF2B5EF4-FFF2-40B4-BE49-F238E27FC236}">
              <a16:creationId xmlns:a16="http://schemas.microsoft.com/office/drawing/2014/main" id="{00000000-0008-0000-3300-0000F0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41" name="PoljeZBesedilom 1">
          <a:extLst>
            <a:ext uri="{FF2B5EF4-FFF2-40B4-BE49-F238E27FC236}">
              <a16:creationId xmlns:a16="http://schemas.microsoft.com/office/drawing/2014/main" id="{00000000-0008-0000-3300-0000F1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42" name="PoljeZBesedilom 1">
          <a:extLst>
            <a:ext uri="{FF2B5EF4-FFF2-40B4-BE49-F238E27FC236}">
              <a16:creationId xmlns:a16="http://schemas.microsoft.com/office/drawing/2014/main" id="{00000000-0008-0000-3300-0000F2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43" name="PoljeZBesedilom 1">
          <a:extLst>
            <a:ext uri="{FF2B5EF4-FFF2-40B4-BE49-F238E27FC236}">
              <a16:creationId xmlns:a16="http://schemas.microsoft.com/office/drawing/2014/main" id="{00000000-0008-0000-3300-0000F3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44" name="PoljeZBesedilom 1">
          <a:extLst>
            <a:ext uri="{FF2B5EF4-FFF2-40B4-BE49-F238E27FC236}">
              <a16:creationId xmlns:a16="http://schemas.microsoft.com/office/drawing/2014/main" id="{00000000-0008-0000-3300-0000F400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45" name="PoljeZBesedilom 1">
          <a:extLst>
            <a:ext uri="{FF2B5EF4-FFF2-40B4-BE49-F238E27FC236}">
              <a16:creationId xmlns:a16="http://schemas.microsoft.com/office/drawing/2014/main" id="{00000000-0008-0000-3300-0000F500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46" name="PoljeZBesedilom 1">
          <a:extLst>
            <a:ext uri="{FF2B5EF4-FFF2-40B4-BE49-F238E27FC236}">
              <a16:creationId xmlns:a16="http://schemas.microsoft.com/office/drawing/2014/main" id="{00000000-0008-0000-3300-0000F600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47" name="PoljeZBesedilom 1">
          <a:extLst>
            <a:ext uri="{FF2B5EF4-FFF2-40B4-BE49-F238E27FC236}">
              <a16:creationId xmlns:a16="http://schemas.microsoft.com/office/drawing/2014/main" id="{00000000-0008-0000-3300-0000F700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48" name="PoljeZBesedilom 1">
          <a:extLst>
            <a:ext uri="{FF2B5EF4-FFF2-40B4-BE49-F238E27FC236}">
              <a16:creationId xmlns:a16="http://schemas.microsoft.com/office/drawing/2014/main" id="{00000000-0008-0000-3300-0000F800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49" name="PoljeZBesedilom 1">
          <a:extLst>
            <a:ext uri="{FF2B5EF4-FFF2-40B4-BE49-F238E27FC236}">
              <a16:creationId xmlns:a16="http://schemas.microsoft.com/office/drawing/2014/main" id="{00000000-0008-0000-3300-0000F900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50" name="PoljeZBesedilom 1">
          <a:extLst>
            <a:ext uri="{FF2B5EF4-FFF2-40B4-BE49-F238E27FC236}">
              <a16:creationId xmlns:a16="http://schemas.microsoft.com/office/drawing/2014/main" id="{00000000-0008-0000-3300-0000FA00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51" name="PoljeZBesedilom 1">
          <a:extLst>
            <a:ext uri="{FF2B5EF4-FFF2-40B4-BE49-F238E27FC236}">
              <a16:creationId xmlns:a16="http://schemas.microsoft.com/office/drawing/2014/main" id="{00000000-0008-0000-3300-0000FB00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52" name="PoljeZBesedilom 1">
          <a:extLst>
            <a:ext uri="{FF2B5EF4-FFF2-40B4-BE49-F238E27FC236}">
              <a16:creationId xmlns:a16="http://schemas.microsoft.com/office/drawing/2014/main" id="{00000000-0008-0000-3300-0000FC00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53" name="PoljeZBesedilom 1">
          <a:extLst>
            <a:ext uri="{FF2B5EF4-FFF2-40B4-BE49-F238E27FC236}">
              <a16:creationId xmlns:a16="http://schemas.microsoft.com/office/drawing/2014/main" id="{00000000-0008-0000-3300-0000FD00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54" name="PoljeZBesedilom 1">
          <a:extLst>
            <a:ext uri="{FF2B5EF4-FFF2-40B4-BE49-F238E27FC236}">
              <a16:creationId xmlns:a16="http://schemas.microsoft.com/office/drawing/2014/main" id="{00000000-0008-0000-3300-0000FE00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55" name="PoljeZBesedilom 1">
          <a:extLst>
            <a:ext uri="{FF2B5EF4-FFF2-40B4-BE49-F238E27FC236}">
              <a16:creationId xmlns:a16="http://schemas.microsoft.com/office/drawing/2014/main" id="{00000000-0008-0000-3300-0000FF00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56" name="PoljeZBesedilom 1">
          <a:extLst>
            <a:ext uri="{FF2B5EF4-FFF2-40B4-BE49-F238E27FC236}">
              <a16:creationId xmlns:a16="http://schemas.microsoft.com/office/drawing/2014/main" id="{00000000-0008-0000-3300-00000001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57" name="PoljeZBesedilom 1">
          <a:extLst>
            <a:ext uri="{FF2B5EF4-FFF2-40B4-BE49-F238E27FC236}">
              <a16:creationId xmlns:a16="http://schemas.microsoft.com/office/drawing/2014/main" id="{00000000-0008-0000-3300-00000101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58" name="PoljeZBesedilom 1">
          <a:extLst>
            <a:ext uri="{FF2B5EF4-FFF2-40B4-BE49-F238E27FC236}">
              <a16:creationId xmlns:a16="http://schemas.microsoft.com/office/drawing/2014/main" id="{00000000-0008-0000-3300-00000201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59" name="PoljeZBesedilom 1">
          <a:extLst>
            <a:ext uri="{FF2B5EF4-FFF2-40B4-BE49-F238E27FC236}">
              <a16:creationId xmlns:a16="http://schemas.microsoft.com/office/drawing/2014/main" id="{00000000-0008-0000-3300-00000301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60" name="PoljeZBesedilom 1">
          <a:extLst>
            <a:ext uri="{FF2B5EF4-FFF2-40B4-BE49-F238E27FC236}">
              <a16:creationId xmlns:a16="http://schemas.microsoft.com/office/drawing/2014/main" id="{00000000-0008-0000-3300-00000401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61" name="PoljeZBesedilom 1">
          <a:extLst>
            <a:ext uri="{FF2B5EF4-FFF2-40B4-BE49-F238E27FC236}">
              <a16:creationId xmlns:a16="http://schemas.microsoft.com/office/drawing/2014/main" id="{00000000-0008-0000-3300-00000501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62" name="PoljeZBesedilom 1">
          <a:extLst>
            <a:ext uri="{FF2B5EF4-FFF2-40B4-BE49-F238E27FC236}">
              <a16:creationId xmlns:a16="http://schemas.microsoft.com/office/drawing/2014/main" id="{00000000-0008-0000-3300-00000601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63" name="PoljeZBesedilom 1">
          <a:extLst>
            <a:ext uri="{FF2B5EF4-FFF2-40B4-BE49-F238E27FC236}">
              <a16:creationId xmlns:a16="http://schemas.microsoft.com/office/drawing/2014/main" id="{00000000-0008-0000-3300-00000701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64" name="PoljeZBesedilom 1">
          <a:extLst>
            <a:ext uri="{FF2B5EF4-FFF2-40B4-BE49-F238E27FC236}">
              <a16:creationId xmlns:a16="http://schemas.microsoft.com/office/drawing/2014/main" id="{00000000-0008-0000-3300-00000801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65" name="PoljeZBesedilom 1">
          <a:extLst>
            <a:ext uri="{FF2B5EF4-FFF2-40B4-BE49-F238E27FC236}">
              <a16:creationId xmlns:a16="http://schemas.microsoft.com/office/drawing/2014/main" id="{00000000-0008-0000-3300-00000901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66" name="PoljeZBesedilom 1">
          <a:extLst>
            <a:ext uri="{FF2B5EF4-FFF2-40B4-BE49-F238E27FC236}">
              <a16:creationId xmlns:a16="http://schemas.microsoft.com/office/drawing/2014/main" id="{00000000-0008-0000-3300-00000A01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67" name="PoljeZBesedilom 1">
          <a:extLst>
            <a:ext uri="{FF2B5EF4-FFF2-40B4-BE49-F238E27FC236}">
              <a16:creationId xmlns:a16="http://schemas.microsoft.com/office/drawing/2014/main" id="{00000000-0008-0000-3300-00000B01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68" name="PoljeZBesedilom 1">
          <a:extLst>
            <a:ext uri="{FF2B5EF4-FFF2-40B4-BE49-F238E27FC236}">
              <a16:creationId xmlns:a16="http://schemas.microsoft.com/office/drawing/2014/main" id="{00000000-0008-0000-3300-00000C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69" name="PoljeZBesedilom 1">
          <a:extLst>
            <a:ext uri="{FF2B5EF4-FFF2-40B4-BE49-F238E27FC236}">
              <a16:creationId xmlns:a16="http://schemas.microsoft.com/office/drawing/2014/main" id="{00000000-0008-0000-3300-00000D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70" name="PoljeZBesedilom 1">
          <a:extLst>
            <a:ext uri="{FF2B5EF4-FFF2-40B4-BE49-F238E27FC236}">
              <a16:creationId xmlns:a16="http://schemas.microsoft.com/office/drawing/2014/main" id="{00000000-0008-0000-3300-00000E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71" name="PoljeZBesedilom 1">
          <a:extLst>
            <a:ext uri="{FF2B5EF4-FFF2-40B4-BE49-F238E27FC236}">
              <a16:creationId xmlns:a16="http://schemas.microsoft.com/office/drawing/2014/main" id="{00000000-0008-0000-3300-00000F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72" name="PoljeZBesedilom 1">
          <a:extLst>
            <a:ext uri="{FF2B5EF4-FFF2-40B4-BE49-F238E27FC236}">
              <a16:creationId xmlns:a16="http://schemas.microsoft.com/office/drawing/2014/main" id="{00000000-0008-0000-3300-000010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73" name="PoljeZBesedilom 1">
          <a:extLst>
            <a:ext uri="{FF2B5EF4-FFF2-40B4-BE49-F238E27FC236}">
              <a16:creationId xmlns:a16="http://schemas.microsoft.com/office/drawing/2014/main" id="{00000000-0008-0000-3300-000011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74" name="PoljeZBesedilom 1">
          <a:extLst>
            <a:ext uri="{FF2B5EF4-FFF2-40B4-BE49-F238E27FC236}">
              <a16:creationId xmlns:a16="http://schemas.microsoft.com/office/drawing/2014/main" id="{00000000-0008-0000-3300-000012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75" name="PoljeZBesedilom 1">
          <a:extLst>
            <a:ext uri="{FF2B5EF4-FFF2-40B4-BE49-F238E27FC236}">
              <a16:creationId xmlns:a16="http://schemas.microsoft.com/office/drawing/2014/main" id="{00000000-0008-0000-3300-000013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76" name="PoljeZBesedilom 1">
          <a:extLst>
            <a:ext uri="{FF2B5EF4-FFF2-40B4-BE49-F238E27FC236}">
              <a16:creationId xmlns:a16="http://schemas.microsoft.com/office/drawing/2014/main" id="{00000000-0008-0000-3300-000014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77" name="PoljeZBesedilom 1">
          <a:extLst>
            <a:ext uri="{FF2B5EF4-FFF2-40B4-BE49-F238E27FC236}">
              <a16:creationId xmlns:a16="http://schemas.microsoft.com/office/drawing/2014/main" id="{00000000-0008-0000-3300-000015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78" name="PoljeZBesedilom 1">
          <a:extLst>
            <a:ext uri="{FF2B5EF4-FFF2-40B4-BE49-F238E27FC236}">
              <a16:creationId xmlns:a16="http://schemas.microsoft.com/office/drawing/2014/main" id="{00000000-0008-0000-3300-000016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79" name="PoljeZBesedilom 1">
          <a:extLst>
            <a:ext uri="{FF2B5EF4-FFF2-40B4-BE49-F238E27FC236}">
              <a16:creationId xmlns:a16="http://schemas.microsoft.com/office/drawing/2014/main" id="{00000000-0008-0000-3300-000017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80" name="PoljeZBesedilom 1">
          <a:extLst>
            <a:ext uri="{FF2B5EF4-FFF2-40B4-BE49-F238E27FC236}">
              <a16:creationId xmlns:a16="http://schemas.microsoft.com/office/drawing/2014/main" id="{00000000-0008-0000-3300-000018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81" name="PoljeZBesedilom 1">
          <a:extLst>
            <a:ext uri="{FF2B5EF4-FFF2-40B4-BE49-F238E27FC236}">
              <a16:creationId xmlns:a16="http://schemas.microsoft.com/office/drawing/2014/main" id="{00000000-0008-0000-3300-000019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82" name="PoljeZBesedilom 1">
          <a:extLst>
            <a:ext uri="{FF2B5EF4-FFF2-40B4-BE49-F238E27FC236}">
              <a16:creationId xmlns:a16="http://schemas.microsoft.com/office/drawing/2014/main" id="{00000000-0008-0000-3300-00001A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83" name="PoljeZBesedilom 1">
          <a:extLst>
            <a:ext uri="{FF2B5EF4-FFF2-40B4-BE49-F238E27FC236}">
              <a16:creationId xmlns:a16="http://schemas.microsoft.com/office/drawing/2014/main" id="{00000000-0008-0000-3300-00001B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84" name="PoljeZBesedilom 1">
          <a:extLst>
            <a:ext uri="{FF2B5EF4-FFF2-40B4-BE49-F238E27FC236}">
              <a16:creationId xmlns:a16="http://schemas.microsoft.com/office/drawing/2014/main" id="{00000000-0008-0000-3300-00001C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85" name="PoljeZBesedilom 1">
          <a:extLst>
            <a:ext uri="{FF2B5EF4-FFF2-40B4-BE49-F238E27FC236}">
              <a16:creationId xmlns:a16="http://schemas.microsoft.com/office/drawing/2014/main" id="{00000000-0008-0000-3300-00001D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86" name="PoljeZBesedilom 1">
          <a:extLst>
            <a:ext uri="{FF2B5EF4-FFF2-40B4-BE49-F238E27FC236}">
              <a16:creationId xmlns:a16="http://schemas.microsoft.com/office/drawing/2014/main" id="{00000000-0008-0000-3300-00001E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87" name="PoljeZBesedilom 1">
          <a:extLst>
            <a:ext uri="{FF2B5EF4-FFF2-40B4-BE49-F238E27FC236}">
              <a16:creationId xmlns:a16="http://schemas.microsoft.com/office/drawing/2014/main" id="{00000000-0008-0000-3300-00001F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88" name="PoljeZBesedilom 1">
          <a:extLst>
            <a:ext uri="{FF2B5EF4-FFF2-40B4-BE49-F238E27FC236}">
              <a16:creationId xmlns:a16="http://schemas.microsoft.com/office/drawing/2014/main" id="{00000000-0008-0000-3300-000020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89" name="PoljeZBesedilom 1">
          <a:extLst>
            <a:ext uri="{FF2B5EF4-FFF2-40B4-BE49-F238E27FC236}">
              <a16:creationId xmlns:a16="http://schemas.microsoft.com/office/drawing/2014/main" id="{00000000-0008-0000-3300-000021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90" name="PoljeZBesedilom 1">
          <a:extLst>
            <a:ext uri="{FF2B5EF4-FFF2-40B4-BE49-F238E27FC236}">
              <a16:creationId xmlns:a16="http://schemas.microsoft.com/office/drawing/2014/main" id="{00000000-0008-0000-3300-000022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91" name="PoljeZBesedilom 1">
          <a:extLst>
            <a:ext uri="{FF2B5EF4-FFF2-40B4-BE49-F238E27FC236}">
              <a16:creationId xmlns:a16="http://schemas.microsoft.com/office/drawing/2014/main" id="{00000000-0008-0000-3300-000023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292" name="PoljeZBesedilom 1">
          <a:extLst>
            <a:ext uri="{FF2B5EF4-FFF2-40B4-BE49-F238E27FC236}">
              <a16:creationId xmlns:a16="http://schemas.microsoft.com/office/drawing/2014/main" id="{00000000-0008-0000-3300-000024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293" name="PoljeZBesedilom 1">
          <a:extLst>
            <a:ext uri="{FF2B5EF4-FFF2-40B4-BE49-F238E27FC236}">
              <a16:creationId xmlns:a16="http://schemas.microsoft.com/office/drawing/2014/main" id="{00000000-0008-0000-3300-000025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294" name="PoljeZBesedilom 1">
          <a:extLst>
            <a:ext uri="{FF2B5EF4-FFF2-40B4-BE49-F238E27FC236}">
              <a16:creationId xmlns:a16="http://schemas.microsoft.com/office/drawing/2014/main" id="{00000000-0008-0000-3300-000026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295" name="PoljeZBesedilom 1">
          <a:extLst>
            <a:ext uri="{FF2B5EF4-FFF2-40B4-BE49-F238E27FC236}">
              <a16:creationId xmlns:a16="http://schemas.microsoft.com/office/drawing/2014/main" id="{00000000-0008-0000-3300-000027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296" name="PoljeZBesedilom 1">
          <a:extLst>
            <a:ext uri="{FF2B5EF4-FFF2-40B4-BE49-F238E27FC236}">
              <a16:creationId xmlns:a16="http://schemas.microsoft.com/office/drawing/2014/main" id="{00000000-0008-0000-3300-000028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297" name="PoljeZBesedilom 1">
          <a:extLst>
            <a:ext uri="{FF2B5EF4-FFF2-40B4-BE49-F238E27FC236}">
              <a16:creationId xmlns:a16="http://schemas.microsoft.com/office/drawing/2014/main" id="{00000000-0008-0000-3300-000029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298" name="PoljeZBesedilom 1">
          <a:extLst>
            <a:ext uri="{FF2B5EF4-FFF2-40B4-BE49-F238E27FC236}">
              <a16:creationId xmlns:a16="http://schemas.microsoft.com/office/drawing/2014/main" id="{00000000-0008-0000-3300-00002A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299" name="PoljeZBesedilom 1">
          <a:extLst>
            <a:ext uri="{FF2B5EF4-FFF2-40B4-BE49-F238E27FC236}">
              <a16:creationId xmlns:a16="http://schemas.microsoft.com/office/drawing/2014/main" id="{00000000-0008-0000-3300-00002B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300" name="PoljeZBesedilom 1">
          <a:extLst>
            <a:ext uri="{FF2B5EF4-FFF2-40B4-BE49-F238E27FC236}">
              <a16:creationId xmlns:a16="http://schemas.microsoft.com/office/drawing/2014/main" id="{00000000-0008-0000-3300-00002C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301" name="PoljeZBesedilom 1">
          <a:extLst>
            <a:ext uri="{FF2B5EF4-FFF2-40B4-BE49-F238E27FC236}">
              <a16:creationId xmlns:a16="http://schemas.microsoft.com/office/drawing/2014/main" id="{00000000-0008-0000-3300-00002D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302" name="PoljeZBesedilom 1">
          <a:extLst>
            <a:ext uri="{FF2B5EF4-FFF2-40B4-BE49-F238E27FC236}">
              <a16:creationId xmlns:a16="http://schemas.microsoft.com/office/drawing/2014/main" id="{00000000-0008-0000-3300-00002E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303" name="PoljeZBesedilom 1">
          <a:extLst>
            <a:ext uri="{FF2B5EF4-FFF2-40B4-BE49-F238E27FC236}">
              <a16:creationId xmlns:a16="http://schemas.microsoft.com/office/drawing/2014/main" id="{00000000-0008-0000-3300-00002F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304" name="PoljeZBesedilom 1">
          <a:extLst>
            <a:ext uri="{FF2B5EF4-FFF2-40B4-BE49-F238E27FC236}">
              <a16:creationId xmlns:a16="http://schemas.microsoft.com/office/drawing/2014/main" id="{00000000-0008-0000-3300-000030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305" name="PoljeZBesedilom 1">
          <a:extLst>
            <a:ext uri="{FF2B5EF4-FFF2-40B4-BE49-F238E27FC236}">
              <a16:creationId xmlns:a16="http://schemas.microsoft.com/office/drawing/2014/main" id="{00000000-0008-0000-3300-000031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306" name="PoljeZBesedilom 1">
          <a:extLst>
            <a:ext uri="{FF2B5EF4-FFF2-40B4-BE49-F238E27FC236}">
              <a16:creationId xmlns:a16="http://schemas.microsoft.com/office/drawing/2014/main" id="{00000000-0008-0000-3300-000032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307" name="PoljeZBesedilom 1">
          <a:extLst>
            <a:ext uri="{FF2B5EF4-FFF2-40B4-BE49-F238E27FC236}">
              <a16:creationId xmlns:a16="http://schemas.microsoft.com/office/drawing/2014/main" id="{00000000-0008-0000-3300-000033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308" name="PoljeZBesedilom 1">
          <a:extLst>
            <a:ext uri="{FF2B5EF4-FFF2-40B4-BE49-F238E27FC236}">
              <a16:creationId xmlns:a16="http://schemas.microsoft.com/office/drawing/2014/main" id="{00000000-0008-0000-3300-000034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309" name="PoljeZBesedilom 1">
          <a:extLst>
            <a:ext uri="{FF2B5EF4-FFF2-40B4-BE49-F238E27FC236}">
              <a16:creationId xmlns:a16="http://schemas.microsoft.com/office/drawing/2014/main" id="{00000000-0008-0000-3300-000035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310" name="PoljeZBesedilom 1">
          <a:extLst>
            <a:ext uri="{FF2B5EF4-FFF2-40B4-BE49-F238E27FC236}">
              <a16:creationId xmlns:a16="http://schemas.microsoft.com/office/drawing/2014/main" id="{00000000-0008-0000-3300-000036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311" name="PoljeZBesedilom 1">
          <a:extLst>
            <a:ext uri="{FF2B5EF4-FFF2-40B4-BE49-F238E27FC236}">
              <a16:creationId xmlns:a16="http://schemas.microsoft.com/office/drawing/2014/main" id="{00000000-0008-0000-3300-000037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312" name="PoljeZBesedilom 1">
          <a:extLst>
            <a:ext uri="{FF2B5EF4-FFF2-40B4-BE49-F238E27FC236}">
              <a16:creationId xmlns:a16="http://schemas.microsoft.com/office/drawing/2014/main" id="{00000000-0008-0000-3300-000038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313" name="PoljeZBesedilom 1">
          <a:extLst>
            <a:ext uri="{FF2B5EF4-FFF2-40B4-BE49-F238E27FC236}">
              <a16:creationId xmlns:a16="http://schemas.microsoft.com/office/drawing/2014/main" id="{00000000-0008-0000-3300-000039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314" name="PoljeZBesedilom 1">
          <a:extLst>
            <a:ext uri="{FF2B5EF4-FFF2-40B4-BE49-F238E27FC236}">
              <a16:creationId xmlns:a16="http://schemas.microsoft.com/office/drawing/2014/main" id="{00000000-0008-0000-3300-00003A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315" name="PoljeZBesedilom 1">
          <a:extLst>
            <a:ext uri="{FF2B5EF4-FFF2-40B4-BE49-F238E27FC236}">
              <a16:creationId xmlns:a16="http://schemas.microsoft.com/office/drawing/2014/main" id="{00000000-0008-0000-3300-00003B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16" name="PoljeZBesedilom 1">
          <a:extLst>
            <a:ext uri="{FF2B5EF4-FFF2-40B4-BE49-F238E27FC236}">
              <a16:creationId xmlns:a16="http://schemas.microsoft.com/office/drawing/2014/main" id="{00000000-0008-0000-3300-00003C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17" name="PoljeZBesedilom 1">
          <a:extLst>
            <a:ext uri="{FF2B5EF4-FFF2-40B4-BE49-F238E27FC236}">
              <a16:creationId xmlns:a16="http://schemas.microsoft.com/office/drawing/2014/main" id="{00000000-0008-0000-3300-00003D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18" name="PoljeZBesedilom 1">
          <a:extLst>
            <a:ext uri="{FF2B5EF4-FFF2-40B4-BE49-F238E27FC236}">
              <a16:creationId xmlns:a16="http://schemas.microsoft.com/office/drawing/2014/main" id="{00000000-0008-0000-3300-00003E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19" name="PoljeZBesedilom 1">
          <a:extLst>
            <a:ext uri="{FF2B5EF4-FFF2-40B4-BE49-F238E27FC236}">
              <a16:creationId xmlns:a16="http://schemas.microsoft.com/office/drawing/2014/main" id="{00000000-0008-0000-3300-00003F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20" name="PoljeZBesedilom 1">
          <a:extLst>
            <a:ext uri="{FF2B5EF4-FFF2-40B4-BE49-F238E27FC236}">
              <a16:creationId xmlns:a16="http://schemas.microsoft.com/office/drawing/2014/main" id="{00000000-0008-0000-3300-000040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21" name="PoljeZBesedilom 1">
          <a:extLst>
            <a:ext uri="{FF2B5EF4-FFF2-40B4-BE49-F238E27FC236}">
              <a16:creationId xmlns:a16="http://schemas.microsoft.com/office/drawing/2014/main" id="{00000000-0008-0000-3300-000041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22" name="PoljeZBesedilom 1">
          <a:extLst>
            <a:ext uri="{FF2B5EF4-FFF2-40B4-BE49-F238E27FC236}">
              <a16:creationId xmlns:a16="http://schemas.microsoft.com/office/drawing/2014/main" id="{00000000-0008-0000-3300-000042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23" name="PoljeZBesedilom 1">
          <a:extLst>
            <a:ext uri="{FF2B5EF4-FFF2-40B4-BE49-F238E27FC236}">
              <a16:creationId xmlns:a16="http://schemas.microsoft.com/office/drawing/2014/main" id="{00000000-0008-0000-3300-000043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24" name="PoljeZBesedilom 1">
          <a:extLst>
            <a:ext uri="{FF2B5EF4-FFF2-40B4-BE49-F238E27FC236}">
              <a16:creationId xmlns:a16="http://schemas.microsoft.com/office/drawing/2014/main" id="{00000000-0008-0000-3300-000044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25" name="PoljeZBesedilom 1">
          <a:extLst>
            <a:ext uri="{FF2B5EF4-FFF2-40B4-BE49-F238E27FC236}">
              <a16:creationId xmlns:a16="http://schemas.microsoft.com/office/drawing/2014/main" id="{00000000-0008-0000-3300-000045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26" name="PoljeZBesedilom 1">
          <a:extLst>
            <a:ext uri="{FF2B5EF4-FFF2-40B4-BE49-F238E27FC236}">
              <a16:creationId xmlns:a16="http://schemas.microsoft.com/office/drawing/2014/main" id="{00000000-0008-0000-3300-000046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27" name="PoljeZBesedilom 1">
          <a:extLst>
            <a:ext uri="{FF2B5EF4-FFF2-40B4-BE49-F238E27FC236}">
              <a16:creationId xmlns:a16="http://schemas.microsoft.com/office/drawing/2014/main" id="{00000000-0008-0000-3300-000047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28" name="PoljeZBesedilom 1">
          <a:extLst>
            <a:ext uri="{FF2B5EF4-FFF2-40B4-BE49-F238E27FC236}">
              <a16:creationId xmlns:a16="http://schemas.microsoft.com/office/drawing/2014/main" id="{00000000-0008-0000-3300-000048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29" name="PoljeZBesedilom 1">
          <a:extLst>
            <a:ext uri="{FF2B5EF4-FFF2-40B4-BE49-F238E27FC236}">
              <a16:creationId xmlns:a16="http://schemas.microsoft.com/office/drawing/2014/main" id="{00000000-0008-0000-3300-000049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30" name="PoljeZBesedilom 1">
          <a:extLst>
            <a:ext uri="{FF2B5EF4-FFF2-40B4-BE49-F238E27FC236}">
              <a16:creationId xmlns:a16="http://schemas.microsoft.com/office/drawing/2014/main" id="{00000000-0008-0000-3300-00004A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31" name="PoljeZBesedilom 1">
          <a:extLst>
            <a:ext uri="{FF2B5EF4-FFF2-40B4-BE49-F238E27FC236}">
              <a16:creationId xmlns:a16="http://schemas.microsoft.com/office/drawing/2014/main" id="{00000000-0008-0000-3300-00004B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32" name="PoljeZBesedilom 1">
          <a:extLst>
            <a:ext uri="{FF2B5EF4-FFF2-40B4-BE49-F238E27FC236}">
              <a16:creationId xmlns:a16="http://schemas.microsoft.com/office/drawing/2014/main" id="{00000000-0008-0000-3300-00004C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33" name="PoljeZBesedilom 1">
          <a:extLst>
            <a:ext uri="{FF2B5EF4-FFF2-40B4-BE49-F238E27FC236}">
              <a16:creationId xmlns:a16="http://schemas.microsoft.com/office/drawing/2014/main" id="{00000000-0008-0000-3300-00004D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34" name="PoljeZBesedilom 1">
          <a:extLst>
            <a:ext uri="{FF2B5EF4-FFF2-40B4-BE49-F238E27FC236}">
              <a16:creationId xmlns:a16="http://schemas.microsoft.com/office/drawing/2014/main" id="{00000000-0008-0000-3300-00004E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35" name="PoljeZBesedilom 1">
          <a:extLst>
            <a:ext uri="{FF2B5EF4-FFF2-40B4-BE49-F238E27FC236}">
              <a16:creationId xmlns:a16="http://schemas.microsoft.com/office/drawing/2014/main" id="{00000000-0008-0000-3300-00004F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36" name="PoljeZBesedilom 1">
          <a:extLst>
            <a:ext uri="{FF2B5EF4-FFF2-40B4-BE49-F238E27FC236}">
              <a16:creationId xmlns:a16="http://schemas.microsoft.com/office/drawing/2014/main" id="{00000000-0008-0000-3300-000050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37" name="PoljeZBesedilom 1">
          <a:extLst>
            <a:ext uri="{FF2B5EF4-FFF2-40B4-BE49-F238E27FC236}">
              <a16:creationId xmlns:a16="http://schemas.microsoft.com/office/drawing/2014/main" id="{00000000-0008-0000-3300-000051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38" name="PoljeZBesedilom 1">
          <a:extLst>
            <a:ext uri="{FF2B5EF4-FFF2-40B4-BE49-F238E27FC236}">
              <a16:creationId xmlns:a16="http://schemas.microsoft.com/office/drawing/2014/main" id="{00000000-0008-0000-3300-000052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39" name="PoljeZBesedilom 1">
          <a:extLst>
            <a:ext uri="{FF2B5EF4-FFF2-40B4-BE49-F238E27FC236}">
              <a16:creationId xmlns:a16="http://schemas.microsoft.com/office/drawing/2014/main" id="{00000000-0008-0000-3300-000053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47.xml><?xml version="1.0" encoding="utf-8"?>
<xdr:wsDr xmlns:xdr="http://schemas.openxmlformats.org/drawingml/2006/spreadsheetDrawing" xmlns:a="http://schemas.openxmlformats.org/drawingml/2006/main">
  <xdr:oneCellAnchor>
    <xdr:from>
      <xdr:col>1</xdr:col>
      <xdr:colOff>1266825</xdr:colOff>
      <xdr:row>34</xdr:row>
      <xdr:rowOff>202</xdr:rowOff>
    </xdr:from>
    <xdr:ext cx="189423" cy="278484"/>
    <xdr:sp macro="" textlink="">
      <xdr:nvSpPr>
        <xdr:cNvPr id="2" name="PoljeZBesedilom 1">
          <a:extLst>
            <a:ext uri="{FF2B5EF4-FFF2-40B4-BE49-F238E27FC236}">
              <a16:creationId xmlns:a16="http://schemas.microsoft.com/office/drawing/2014/main" id="{00000000-0008-0000-3400-000002000000}"/>
            </a:ext>
          </a:extLst>
        </xdr:cNvPr>
        <xdr:cNvSpPr txBox="1"/>
      </xdr:nvSpPr>
      <xdr:spPr>
        <a:xfrm>
          <a:off x="4744244" y="82761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3" name="PoljeZBesedilom 1">
          <a:extLst>
            <a:ext uri="{FF2B5EF4-FFF2-40B4-BE49-F238E27FC236}">
              <a16:creationId xmlns:a16="http://schemas.microsoft.com/office/drawing/2014/main" id="{00000000-0008-0000-3400-000003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4" name="PoljeZBesedilom 1">
          <a:extLst>
            <a:ext uri="{FF2B5EF4-FFF2-40B4-BE49-F238E27FC236}">
              <a16:creationId xmlns:a16="http://schemas.microsoft.com/office/drawing/2014/main" id="{00000000-0008-0000-3400-000004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5" name="PoljeZBesedilom 1">
          <a:extLst>
            <a:ext uri="{FF2B5EF4-FFF2-40B4-BE49-F238E27FC236}">
              <a16:creationId xmlns:a16="http://schemas.microsoft.com/office/drawing/2014/main" id="{00000000-0008-0000-3400-000005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6" name="PoljeZBesedilom 1">
          <a:extLst>
            <a:ext uri="{FF2B5EF4-FFF2-40B4-BE49-F238E27FC236}">
              <a16:creationId xmlns:a16="http://schemas.microsoft.com/office/drawing/2014/main" id="{00000000-0008-0000-3400-000006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7" name="PoljeZBesedilom 1">
          <a:extLst>
            <a:ext uri="{FF2B5EF4-FFF2-40B4-BE49-F238E27FC236}">
              <a16:creationId xmlns:a16="http://schemas.microsoft.com/office/drawing/2014/main" id="{00000000-0008-0000-3400-000007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8" name="PoljeZBesedilom 1">
          <a:extLst>
            <a:ext uri="{FF2B5EF4-FFF2-40B4-BE49-F238E27FC236}">
              <a16:creationId xmlns:a16="http://schemas.microsoft.com/office/drawing/2014/main" id="{00000000-0008-0000-3400-000008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9" name="PoljeZBesedilom 1">
          <a:extLst>
            <a:ext uri="{FF2B5EF4-FFF2-40B4-BE49-F238E27FC236}">
              <a16:creationId xmlns:a16="http://schemas.microsoft.com/office/drawing/2014/main" id="{00000000-0008-0000-3400-000009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0" name="PoljeZBesedilom 1">
          <a:extLst>
            <a:ext uri="{FF2B5EF4-FFF2-40B4-BE49-F238E27FC236}">
              <a16:creationId xmlns:a16="http://schemas.microsoft.com/office/drawing/2014/main" id="{00000000-0008-0000-3400-00000A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1" name="PoljeZBesedilom 1">
          <a:extLst>
            <a:ext uri="{FF2B5EF4-FFF2-40B4-BE49-F238E27FC236}">
              <a16:creationId xmlns:a16="http://schemas.microsoft.com/office/drawing/2014/main" id="{00000000-0008-0000-3400-00000B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2" name="PoljeZBesedilom 1">
          <a:extLst>
            <a:ext uri="{FF2B5EF4-FFF2-40B4-BE49-F238E27FC236}">
              <a16:creationId xmlns:a16="http://schemas.microsoft.com/office/drawing/2014/main" id="{00000000-0008-0000-3400-00000C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34</xdr:row>
      <xdr:rowOff>202</xdr:rowOff>
    </xdr:from>
    <xdr:ext cx="189423" cy="278484"/>
    <xdr:sp macro="" textlink="">
      <xdr:nvSpPr>
        <xdr:cNvPr id="13" name="PoljeZBesedilom 1">
          <a:extLst>
            <a:ext uri="{FF2B5EF4-FFF2-40B4-BE49-F238E27FC236}">
              <a16:creationId xmlns:a16="http://schemas.microsoft.com/office/drawing/2014/main" id="{00000000-0008-0000-3400-00000D000000}"/>
            </a:ext>
          </a:extLst>
        </xdr:cNvPr>
        <xdr:cNvSpPr txBox="1"/>
      </xdr:nvSpPr>
      <xdr:spPr>
        <a:xfrm>
          <a:off x="4744244" y="82761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4" name="PoljeZBesedilom 1">
          <a:extLst>
            <a:ext uri="{FF2B5EF4-FFF2-40B4-BE49-F238E27FC236}">
              <a16:creationId xmlns:a16="http://schemas.microsoft.com/office/drawing/2014/main" id="{00000000-0008-0000-3400-00000E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5" name="PoljeZBesedilom 1">
          <a:extLst>
            <a:ext uri="{FF2B5EF4-FFF2-40B4-BE49-F238E27FC236}">
              <a16:creationId xmlns:a16="http://schemas.microsoft.com/office/drawing/2014/main" id="{00000000-0008-0000-3400-00000F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6" name="PoljeZBesedilom 1">
          <a:extLst>
            <a:ext uri="{FF2B5EF4-FFF2-40B4-BE49-F238E27FC236}">
              <a16:creationId xmlns:a16="http://schemas.microsoft.com/office/drawing/2014/main" id="{00000000-0008-0000-3400-000010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7" name="PoljeZBesedilom 1">
          <a:extLst>
            <a:ext uri="{FF2B5EF4-FFF2-40B4-BE49-F238E27FC236}">
              <a16:creationId xmlns:a16="http://schemas.microsoft.com/office/drawing/2014/main" id="{00000000-0008-0000-3400-000011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8" name="PoljeZBesedilom 1">
          <a:extLst>
            <a:ext uri="{FF2B5EF4-FFF2-40B4-BE49-F238E27FC236}">
              <a16:creationId xmlns:a16="http://schemas.microsoft.com/office/drawing/2014/main" id="{00000000-0008-0000-3400-000012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9" name="PoljeZBesedilom 1">
          <a:extLst>
            <a:ext uri="{FF2B5EF4-FFF2-40B4-BE49-F238E27FC236}">
              <a16:creationId xmlns:a16="http://schemas.microsoft.com/office/drawing/2014/main" id="{00000000-0008-0000-3400-000013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0" name="PoljeZBesedilom 1">
          <a:extLst>
            <a:ext uri="{FF2B5EF4-FFF2-40B4-BE49-F238E27FC236}">
              <a16:creationId xmlns:a16="http://schemas.microsoft.com/office/drawing/2014/main" id="{00000000-0008-0000-3400-000014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1" name="PoljeZBesedilom 1">
          <a:extLst>
            <a:ext uri="{FF2B5EF4-FFF2-40B4-BE49-F238E27FC236}">
              <a16:creationId xmlns:a16="http://schemas.microsoft.com/office/drawing/2014/main" id="{00000000-0008-0000-3400-000015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2" name="PoljeZBesedilom 1">
          <a:extLst>
            <a:ext uri="{FF2B5EF4-FFF2-40B4-BE49-F238E27FC236}">
              <a16:creationId xmlns:a16="http://schemas.microsoft.com/office/drawing/2014/main" id="{00000000-0008-0000-3400-000016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3" name="PoljeZBesedilom 1">
          <a:extLst>
            <a:ext uri="{FF2B5EF4-FFF2-40B4-BE49-F238E27FC236}">
              <a16:creationId xmlns:a16="http://schemas.microsoft.com/office/drawing/2014/main" id="{00000000-0008-0000-3400-000017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4" name="PoljeZBesedilom 1">
          <a:extLst>
            <a:ext uri="{FF2B5EF4-FFF2-40B4-BE49-F238E27FC236}">
              <a16:creationId xmlns:a16="http://schemas.microsoft.com/office/drawing/2014/main" id="{00000000-0008-0000-3400-000018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5" name="PoljeZBesedilom 1">
          <a:extLst>
            <a:ext uri="{FF2B5EF4-FFF2-40B4-BE49-F238E27FC236}">
              <a16:creationId xmlns:a16="http://schemas.microsoft.com/office/drawing/2014/main" id="{00000000-0008-0000-3400-000019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6" name="PoljeZBesedilom 1">
          <a:extLst>
            <a:ext uri="{FF2B5EF4-FFF2-40B4-BE49-F238E27FC236}">
              <a16:creationId xmlns:a16="http://schemas.microsoft.com/office/drawing/2014/main" id="{00000000-0008-0000-3400-00001A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7" name="PoljeZBesedilom 1">
          <a:extLst>
            <a:ext uri="{FF2B5EF4-FFF2-40B4-BE49-F238E27FC236}">
              <a16:creationId xmlns:a16="http://schemas.microsoft.com/office/drawing/2014/main" id="{00000000-0008-0000-3400-00001B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28" name="PoljeZBesedilom 1">
          <a:extLst>
            <a:ext uri="{FF2B5EF4-FFF2-40B4-BE49-F238E27FC236}">
              <a16:creationId xmlns:a16="http://schemas.microsoft.com/office/drawing/2014/main" id="{00000000-0008-0000-3400-00001C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29" name="PoljeZBesedilom 1">
          <a:extLst>
            <a:ext uri="{FF2B5EF4-FFF2-40B4-BE49-F238E27FC236}">
              <a16:creationId xmlns:a16="http://schemas.microsoft.com/office/drawing/2014/main" id="{00000000-0008-0000-3400-00001D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30" name="PoljeZBesedilom 1">
          <a:extLst>
            <a:ext uri="{FF2B5EF4-FFF2-40B4-BE49-F238E27FC236}">
              <a16:creationId xmlns:a16="http://schemas.microsoft.com/office/drawing/2014/main" id="{00000000-0008-0000-3400-00001E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31" name="PoljeZBesedilom 1">
          <a:extLst>
            <a:ext uri="{FF2B5EF4-FFF2-40B4-BE49-F238E27FC236}">
              <a16:creationId xmlns:a16="http://schemas.microsoft.com/office/drawing/2014/main" id="{00000000-0008-0000-3400-00001F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32" name="PoljeZBesedilom 1">
          <a:extLst>
            <a:ext uri="{FF2B5EF4-FFF2-40B4-BE49-F238E27FC236}">
              <a16:creationId xmlns:a16="http://schemas.microsoft.com/office/drawing/2014/main" id="{00000000-0008-0000-3400-000020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33" name="PoljeZBesedilom 1">
          <a:extLst>
            <a:ext uri="{FF2B5EF4-FFF2-40B4-BE49-F238E27FC236}">
              <a16:creationId xmlns:a16="http://schemas.microsoft.com/office/drawing/2014/main" id="{00000000-0008-0000-3400-000021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34" name="PoljeZBesedilom 1">
          <a:extLst>
            <a:ext uri="{FF2B5EF4-FFF2-40B4-BE49-F238E27FC236}">
              <a16:creationId xmlns:a16="http://schemas.microsoft.com/office/drawing/2014/main" id="{00000000-0008-0000-3400-000022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35" name="PoljeZBesedilom 1">
          <a:extLst>
            <a:ext uri="{FF2B5EF4-FFF2-40B4-BE49-F238E27FC236}">
              <a16:creationId xmlns:a16="http://schemas.microsoft.com/office/drawing/2014/main" id="{00000000-0008-0000-3400-000023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36" name="PoljeZBesedilom 1">
          <a:extLst>
            <a:ext uri="{FF2B5EF4-FFF2-40B4-BE49-F238E27FC236}">
              <a16:creationId xmlns:a16="http://schemas.microsoft.com/office/drawing/2014/main" id="{00000000-0008-0000-3400-000024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37" name="PoljeZBesedilom 1">
          <a:extLst>
            <a:ext uri="{FF2B5EF4-FFF2-40B4-BE49-F238E27FC236}">
              <a16:creationId xmlns:a16="http://schemas.microsoft.com/office/drawing/2014/main" id="{00000000-0008-0000-3400-000025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38" name="PoljeZBesedilom 1">
          <a:extLst>
            <a:ext uri="{FF2B5EF4-FFF2-40B4-BE49-F238E27FC236}">
              <a16:creationId xmlns:a16="http://schemas.microsoft.com/office/drawing/2014/main" id="{00000000-0008-0000-3400-000026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39" name="PoljeZBesedilom 1">
          <a:extLst>
            <a:ext uri="{FF2B5EF4-FFF2-40B4-BE49-F238E27FC236}">
              <a16:creationId xmlns:a16="http://schemas.microsoft.com/office/drawing/2014/main" id="{00000000-0008-0000-3400-000027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40" name="PoljeZBesedilom 1">
          <a:extLst>
            <a:ext uri="{FF2B5EF4-FFF2-40B4-BE49-F238E27FC236}">
              <a16:creationId xmlns:a16="http://schemas.microsoft.com/office/drawing/2014/main" id="{00000000-0008-0000-3400-000028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41" name="PoljeZBesedilom 1">
          <a:extLst>
            <a:ext uri="{FF2B5EF4-FFF2-40B4-BE49-F238E27FC236}">
              <a16:creationId xmlns:a16="http://schemas.microsoft.com/office/drawing/2014/main" id="{00000000-0008-0000-3400-000029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42" name="PoljeZBesedilom 1">
          <a:extLst>
            <a:ext uri="{FF2B5EF4-FFF2-40B4-BE49-F238E27FC236}">
              <a16:creationId xmlns:a16="http://schemas.microsoft.com/office/drawing/2014/main" id="{00000000-0008-0000-3400-00002A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43" name="PoljeZBesedilom 1">
          <a:extLst>
            <a:ext uri="{FF2B5EF4-FFF2-40B4-BE49-F238E27FC236}">
              <a16:creationId xmlns:a16="http://schemas.microsoft.com/office/drawing/2014/main" id="{00000000-0008-0000-3400-00002B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44" name="PoljeZBesedilom 1">
          <a:extLst>
            <a:ext uri="{FF2B5EF4-FFF2-40B4-BE49-F238E27FC236}">
              <a16:creationId xmlns:a16="http://schemas.microsoft.com/office/drawing/2014/main" id="{00000000-0008-0000-3400-00002C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45" name="PoljeZBesedilom 1">
          <a:extLst>
            <a:ext uri="{FF2B5EF4-FFF2-40B4-BE49-F238E27FC236}">
              <a16:creationId xmlns:a16="http://schemas.microsoft.com/office/drawing/2014/main" id="{00000000-0008-0000-3400-00002D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46" name="PoljeZBesedilom 1">
          <a:extLst>
            <a:ext uri="{FF2B5EF4-FFF2-40B4-BE49-F238E27FC236}">
              <a16:creationId xmlns:a16="http://schemas.microsoft.com/office/drawing/2014/main" id="{00000000-0008-0000-3400-00002E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47" name="PoljeZBesedilom 1">
          <a:extLst>
            <a:ext uri="{FF2B5EF4-FFF2-40B4-BE49-F238E27FC236}">
              <a16:creationId xmlns:a16="http://schemas.microsoft.com/office/drawing/2014/main" id="{00000000-0008-0000-3400-00002F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48" name="PoljeZBesedilom 1">
          <a:extLst>
            <a:ext uri="{FF2B5EF4-FFF2-40B4-BE49-F238E27FC236}">
              <a16:creationId xmlns:a16="http://schemas.microsoft.com/office/drawing/2014/main" id="{00000000-0008-0000-3400-000030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49" name="PoljeZBesedilom 1">
          <a:extLst>
            <a:ext uri="{FF2B5EF4-FFF2-40B4-BE49-F238E27FC236}">
              <a16:creationId xmlns:a16="http://schemas.microsoft.com/office/drawing/2014/main" id="{00000000-0008-0000-3400-000031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50" name="PoljeZBesedilom 1">
          <a:extLst>
            <a:ext uri="{FF2B5EF4-FFF2-40B4-BE49-F238E27FC236}">
              <a16:creationId xmlns:a16="http://schemas.microsoft.com/office/drawing/2014/main" id="{00000000-0008-0000-3400-000032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51" name="PoljeZBesedilom 1">
          <a:extLst>
            <a:ext uri="{FF2B5EF4-FFF2-40B4-BE49-F238E27FC236}">
              <a16:creationId xmlns:a16="http://schemas.microsoft.com/office/drawing/2014/main" id="{00000000-0008-0000-3400-000033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52" name="PoljeZBesedilom 1">
          <a:extLst>
            <a:ext uri="{FF2B5EF4-FFF2-40B4-BE49-F238E27FC236}">
              <a16:creationId xmlns:a16="http://schemas.microsoft.com/office/drawing/2014/main" id="{00000000-0008-0000-3400-000034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53" name="PoljeZBesedilom 1">
          <a:extLst>
            <a:ext uri="{FF2B5EF4-FFF2-40B4-BE49-F238E27FC236}">
              <a16:creationId xmlns:a16="http://schemas.microsoft.com/office/drawing/2014/main" id="{00000000-0008-0000-3400-000035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54" name="PoljeZBesedilom 1">
          <a:extLst>
            <a:ext uri="{FF2B5EF4-FFF2-40B4-BE49-F238E27FC236}">
              <a16:creationId xmlns:a16="http://schemas.microsoft.com/office/drawing/2014/main" id="{00000000-0008-0000-3400-000036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55" name="PoljeZBesedilom 1">
          <a:extLst>
            <a:ext uri="{FF2B5EF4-FFF2-40B4-BE49-F238E27FC236}">
              <a16:creationId xmlns:a16="http://schemas.microsoft.com/office/drawing/2014/main" id="{00000000-0008-0000-3400-000037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56" name="PoljeZBesedilom 1">
          <a:extLst>
            <a:ext uri="{FF2B5EF4-FFF2-40B4-BE49-F238E27FC236}">
              <a16:creationId xmlns:a16="http://schemas.microsoft.com/office/drawing/2014/main" id="{00000000-0008-0000-3400-000038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57" name="PoljeZBesedilom 1">
          <a:extLst>
            <a:ext uri="{FF2B5EF4-FFF2-40B4-BE49-F238E27FC236}">
              <a16:creationId xmlns:a16="http://schemas.microsoft.com/office/drawing/2014/main" id="{00000000-0008-0000-3400-000039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58" name="PoljeZBesedilom 1">
          <a:extLst>
            <a:ext uri="{FF2B5EF4-FFF2-40B4-BE49-F238E27FC236}">
              <a16:creationId xmlns:a16="http://schemas.microsoft.com/office/drawing/2014/main" id="{00000000-0008-0000-3400-00003A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59" name="PoljeZBesedilom 1">
          <a:extLst>
            <a:ext uri="{FF2B5EF4-FFF2-40B4-BE49-F238E27FC236}">
              <a16:creationId xmlns:a16="http://schemas.microsoft.com/office/drawing/2014/main" id="{00000000-0008-0000-3400-00003B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60" name="PoljeZBesedilom 1">
          <a:extLst>
            <a:ext uri="{FF2B5EF4-FFF2-40B4-BE49-F238E27FC236}">
              <a16:creationId xmlns:a16="http://schemas.microsoft.com/office/drawing/2014/main" id="{00000000-0008-0000-3400-00003C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61" name="PoljeZBesedilom 1">
          <a:extLst>
            <a:ext uri="{FF2B5EF4-FFF2-40B4-BE49-F238E27FC236}">
              <a16:creationId xmlns:a16="http://schemas.microsoft.com/office/drawing/2014/main" id="{00000000-0008-0000-3400-00003D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62" name="PoljeZBesedilom 1">
          <a:extLst>
            <a:ext uri="{FF2B5EF4-FFF2-40B4-BE49-F238E27FC236}">
              <a16:creationId xmlns:a16="http://schemas.microsoft.com/office/drawing/2014/main" id="{00000000-0008-0000-3400-00003E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63" name="PoljeZBesedilom 1">
          <a:extLst>
            <a:ext uri="{FF2B5EF4-FFF2-40B4-BE49-F238E27FC236}">
              <a16:creationId xmlns:a16="http://schemas.microsoft.com/office/drawing/2014/main" id="{00000000-0008-0000-3400-00003F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64" name="PoljeZBesedilom 1">
          <a:extLst>
            <a:ext uri="{FF2B5EF4-FFF2-40B4-BE49-F238E27FC236}">
              <a16:creationId xmlns:a16="http://schemas.microsoft.com/office/drawing/2014/main" id="{00000000-0008-0000-3400-000040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65" name="PoljeZBesedilom 1">
          <a:extLst>
            <a:ext uri="{FF2B5EF4-FFF2-40B4-BE49-F238E27FC236}">
              <a16:creationId xmlns:a16="http://schemas.microsoft.com/office/drawing/2014/main" id="{00000000-0008-0000-3400-000041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66" name="PoljeZBesedilom 1">
          <a:extLst>
            <a:ext uri="{FF2B5EF4-FFF2-40B4-BE49-F238E27FC236}">
              <a16:creationId xmlns:a16="http://schemas.microsoft.com/office/drawing/2014/main" id="{00000000-0008-0000-3400-000042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67" name="PoljeZBesedilom 1">
          <a:extLst>
            <a:ext uri="{FF2B5EF4-FFF2-40B4-BE49-F238E27FC236}">
              <a16:creationId xmlns:a16="http://schemas.microsoft.com/office/drawing/2014/main" id="{00000000-0008-0000-3400-000043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68" name="PoljeZBesedilom 1">
          <a:extLst>
            <a:ext uri="{FF2B5EF4-FFF2-40B4-BE49-F238E27FC236}">
              <a16:creationId xmlns:a16="http://schemas.microsoft.com/office/drawing/2014/main" id="{00000000-0008-0000-3400-000044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69" name="PoljeZBesedilom 1">
          <a:extLst>
            <a:ext uri="{FF2B5EF4-FFF2-40B4-BE49-F238E27FC236}">
              <a16:creationId xmlns:a16="http://schemas.microsoft.com/office/drawing/2014/main" id="{00000000-0008-0000-3400-000045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70" name="PoljeZBesedilom 1">
          <a:extLst>
            <a:ext uri="{FF2B5EF4-FFF2-40B4-BE49-F238E27FC236}">
              <a16:creationId xmlns:a16="http://schemas.microsoft.com/office/drawing/2014/main" id="{00000000-0008-0000-3400-000046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71" name="PoljeZBesedilom 1">
          <a:extLst>
            <a:ext uri="{FF2B5EF4-FFF2-40B4-BE49-F238E27FC236}">
              <a16:creationId xmlns:a16="http://schemas.microsoft.com/office/drawing/2014/main" id="{00000000-0008-0000-3400-000047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72" name="PoljeZBesedilom 1">
          <a:extLst>
            <a:ext uri="{FF2B5EF4-FFF2-40B4-BE49-F238E27FC236}">
              <a16:creationId xmlns:a16="http://schemas.microsoft.com/office/drawing/2014/main" id="{00000000-0008-0000-3400-000048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73" name="PoljeZBesedilom 1">
          <a:extLst>
            <a:ext uri="{FF2B5EF4-FFF2-40B4-BE49-F238E27FC236}">
              <a16:creationId xmlns:a16="http://schemas.microsoft.com/office/drawing/2014/main" id="{00000000-0008-0000-3400-000049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74" name="PoljeZBesedilom 1">
          <a:extLst>
            <a:ext uri="{FF2B5EF4-FFF2-40B4-BE49-F238E27FC236}">
              <a16:creationId xmlns:a16="http://schemas.microsoft.com/office/drawing/2014/main" id="{00000000-0008-0000-3400-00004A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75" name="PoljeZBesedilom 1">
          <a:extLst>
            <a:ext uri="{FF2B5EF4-FFF2-40B4-BE49-F238E27FC236}">
              <a16:creationId xmlns:a16="http://schemas.microsoft.com/office/drawing/2014/main" id="{00000000-0008-0000-3400-00004B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76" name="PoljeZBesedilom 1">
          <a:extLst>
            <a:ext uri="{FF2B5EF4-FFF2-40B4-BE49-F238E27FC236}">
              <a16:creationId xmlns:a16="http://schemas.microsoft.com/office/drawing/2014/main" id="{00000000-0008-0000-3400-00004C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77" name="PoljeZBesedilom 1">
          <a:extLst>
            <a:ext uri="{FF2B5EF4-FFF2-40B4-BE49-F238E27FC236}">
              <a16:creationId xmlns:a16="http://schemas.microsoft.com/office/drawing/2014/main" id="{00000000-0008-0000-3400-00004D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78" name="PoljeZBesedilom 1">
          <a:extLst>
            <a:ext uri="{FF2B5EF4-FFF2-40B4-BE49-F238E27FC236}">
              <a16:creationId xmlns:a16="http://schemas.microsoft.com/office/drawing/2014/main" id="{00000000-0008-0000-3400-00004E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79" name="PoljeZBesedilom 1">
          <a:extLst>
            <a:ext uri="{FF2B5EF4-FFF2-40B4-BE49-F238E27FC236}">
              <a16:creationId xmlns:a16="http://schemas.microsoft.com/office/drawing/2014/main" id="{00000000-0008-0000-3400-00004F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80" name="PoljeZBesedilom 1">
          <a:extLst>
            <a:ext uri="{FF2B5EF4-FFF2-40B4-BE49-F238E27FC236}">
              <a16:creationId xmlns:a16="http://schemas.microsoft.com/office/drawing/2014/main" id="{00000000-0008-0000-3400-000050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81" name="PoljeZBesedilom 1">
          <a:extLst>
            <a:ext uri="{FF2B5EF4-FFF2-40B4-BE49-F238E27FC236}">
              <a16:creationId xmlns:a16="http://schemas.microsoft.com/office/drawing/2014/main" id="{00000000-0008-0000-3400-000051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82" name="PoljeZBesedilom 1">
          <a:extLst>
            <a:ext uri="{FF2B5EF4-FFF2-40B4-BE49-F238E27FC236}">
              <a16:creationId xmlns:a16="http://schemas.microsoft.com/office/drawing/2014/main" id="{00000000-0008-0000-3400-000052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83" name="PoljeZBesedilom 1">
          <a:extLst>
            <a:ext uri="{FF2B5EF4-FFF2-40B4-BE49-F238E27FC236}">
              <a16:creationId xmlns:a16="http://schemas.microsoft.com/office/drawing/2014/main" id="{00000000-0008-0000-3400-000053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84" name="PoljeZBesedilom 1">
          <a:extLst>
            <a:ext uri="{FF2B5EF4-FFF2-40B4-BE49-F238E27FC236}">
              <a16:creationId xmlns:a16="http://schemas.microsoft.com/office/drawing/2014/main" id="{00000000-0008-0000-3400-000054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85" name="PoljeZBesedilom 1">
          <a:extLst>
            <a:ext uri="{FF2B5EF4-FFF2-40B4-BE49-F238E27FC236}">
              <a16:creationId xmlns:a16="http://schemas.microsoft.com/office/drawing/2014/main" id="{00000000-0008-0000-3400-000055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86" name="PoljeZBesedilom 1">
          <a:extLst>
            <a:ext uri="{FF2B5EF4-FFF2-40B4-BE49-F238E27FC236}">
              <a16:creationId xmlns:a16="http://schemas.microsoft.com/office/drawing/2014/main" id="{00000000-0008-0000-3400-000056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87" name="PoljeZBesedilom 1">
          <a:extLst>
            <a:ext uri="{FF2B5EF4-FFF2-40B4-BE49-F238E27FC236}">
              <a16:creationId xmlns:a16="http://schemas.microsoft.com/office/drawing/2014/main" id="{00000000-0008-0000-3400-000057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88" name="PoljeZBesedilom 1">
          <a:extLst>
            <a:ext uri="{FF2B5EF4-FFF2-40B4-BE49-F238E27FC236}">
              <a16:creationId xmlns:a16="http://schemas.microsoft.com/office/drawing/2014/main" id="{00000000-0008-0000-3400-000058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89" name="PoljeZBesedilom 1">
          <a:extLst>
            <a:ext uri="{FF2B5EF4-FFF2-40B4-BE49-F238E27FC236}">
              <a16:creationId xmlns:a16="http://schemas.microsoft.com/office/drawing/2014/main" id="{00000000-0008-0000-3400-000059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90" name="PoljeZBesedilom 1">
          <a:extLst>
            <a:ext uri="{FF2B5EF4-FFF2-40B4-BE49-F238E27FC236}">
              <a16:creationId xmlns:a16="http://schemas.microsoft.com/office/drawing/2014/main" id="{00000000-0008-0000-3400-00005A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91" name="PoljeZBesedilom 1">
          <a:extLst>
            <a:ext uri="{FF2B5EF4-FFF2-40B4-BE49-F238E27FC236}">
              <a16:creationId xmlns:a16="http://schemas.microsoft.com/office/drawing/2014/main" id="{00000000-0008-0000-3400-00005B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92" name="PoljeZBesedilom 1">
          <a:extLst>
            <a:ext uri="{FF2B5EF4-FFF2-40B4-BE49-F238E27FC236}">
              <a16:creationId xmlns:a16="http://schemas.microsoft.com/office/drawing/2014/main" id="{00000000-0008-0000-3400-00005C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93" name="PoljeZBesedilom 1">
          <a:extLst>
            <a:ext uri="{FF2B5EF4-FFF2-40B4-BE49-F238E27FC236}">
              <a16:creationId xmlns:a16="http://schemas.microsoft.com/office/drawing/2014/main" id="{00000000-0008-0000-3400-00005D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94" name="PoljeZBesedilom 1">
          <a:extLst>
            <a:ext uri="{FF2B5EF4-FFF2-40B4-BE49-F238E27FC236}">
              <a16:creationId xmlns:a16="http://schemas.microsoft.com/office/drawing/2014/main" id="{00000000-0008-0000-3400-00005E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95" name="PoljeZBesedilom 1">
          <a:extLst>
            <a:ext uri="{FF2B5EF4-FFF2-40B4-BE49-F238E27FC236}">
              <a16:creationId xmlns:a16="http://schemas.microsoft.com/office/drawing/2014/main" id="{00000000-0008-0000-3400-00005F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96" name="PoljeZBesedilom 1">
          <a:extLst>
            <a:ext uri="{FF2B5EF4-FFF2-40B4-BE49-F238E27FC236}">
              <a16:creationId xmlns:a16="http://schemas.microsoft.com/office/drawing/2014/main" id="{00000000-0008-0000-3400-000060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97" name="PoljeZBesedilom 1">
          <a:extLst>
            <a:ext uri="{FF2B5EF4-FFF2-40B4-BE49-F238E27FC236}">
              <a16:creationId xmlns:a16="http://schemas.microsoft.com/office/drawing/2014/main" id="{00000000-0008-0000-3400-000061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98" name="PoljeZBesedilom 1">
          <a:extLst>
            <a:ext uri="{FF2B5EF4-FFF2-40B4-BE49-F238E27FC236}">
              <a16:creationId xmlns:a16="http://schemas.microsoft.com/office/drawing/2014/main" id="{00000000-0008-0000-3400-000062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99" name="PoljeZBesedilom 1">
          <a:extLst>
            <a:ext uri="{FF2B5EF4-FFF2-40B4-BE49-F238E27FC236}">
              <a16:creationId xmlns:a16="http://schemas.microsoft.com/office/drawing/2014/main" id="{00000000-0008-0000-3400-000063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00" name="PoljeZBesedilom 1">
          <a:extLst>
            <a:ext uri="{FF2B5EF4-FFF2-40B4-BE49-F238E27FC236}">
              <a16:creationId xmlns:a16="http://schemas.microsoft.com/office/drawing/2014/main" id="{00000000-0008-0000-3400-000064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01" name="PoljeZBesedilom 1">
          <a:extLst>
            <a:ext uri="{FF2B5EF4-FFF2-40B4-BE49-F238E27FC236}">
              <a16:creationId xmlns:a16="http://schemas.microsoft.com/office/drawing/2014/main" id="{00000000-0008-0000-3400-000065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02" name="PoljeZBesedilom 1">
          <a:extLst>
            <a:ext uri="{FF2B5EF4-FFF2-40B4-BE49-F238E27FC236}">
              <a16:creationId xmlns:a16="http://schemas.microsoft.com/office/drawing/2014/main" id="{00000000-0008-0000-3400-000066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03" name="PoljeZBesedilom 1">
          <a:extLst>
            <a:ext uri="{FF2B5EF4-FFF2-40B4-BE49-F238E27FC236}">
              <a16:creationId xmlns:a16="http://schemas.microsoft.com/office/drawing/2014/main" id="{00000000-0008-0000-3400-000067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04" name="PoljeZBesedilom 1">
          <a:extLst>
            <a:ext uri="{FF2B5EF4-FFF2-40B4-BE49-F238E27FC236}">
              <a16:creationId xmlns:a16="http://schemas.microsoft.com/office/drawing/2014/main" id="{00000000-0008-0000-3400-000068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05" name="PoljeZBesedilom 1">
          <a:extLst>
            <a:ext uri="{FF2B5EF4-FFF2-40B4-BE49-F238E27FC236}">
              <a16:creationId xmlns:a16="http://schemas.microsoft.com/office/drawing/2014/main" id="{00000000-0008-0000-3400-000069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06" name="PoljeZBesedilom 1">
          <a:extLst>
            <a:ext uri="{FF2B5EF4-FFF2-40B4-BE49-F238E27FC236}">
              <a16:creationId xmlns:a16="http://schemas.microsoft.com/office/drawing/2014/main" id="{00000000-0008-0000-3400-00006A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07" name="PoljeZBesedilom 1">
          <a:extLst>
            <a:ext uri="{FF2B5EF4-FFF2-40B4-BE49-F238E27FC236}">
              <a16:creationId xmlns:a16="http://schemas.microsoft.com/office/drawing/2014/main" id="{00000000-0008-0000-3400-00006B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08" name="PoljeZBesedilom 1">
          <a:extLst>
            <a:ext uri="{FF2B5EF4-FFF2-40B4-BE49-F238E27FC236}">
              <a16:creationId xmlns:a16="http://schemas.microsoft.com/office/drawing/2014/main" id="{00000000-0008-0000-3400-00006C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09" name="PoljeZBesedilom 1">
          <a:extLst>
            <a:ext uri="{FF2B5EF4-FFF2-40B4-BE49-F238E27FC236}">
              <a16:creationId xmlns:a16="http://schemas.microsoft.com/office/drawing/2014/main" id="{00000000-0008-0000-3400-00006D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10" name="PoljeZBesedilom 1">
          <a:extLst>
            <a:ext uri="{FF2B5EF4-FFF2-40B4-BE49-F238E27FC236}">
              <a16:creationId xmlns:a16="http://schemas.microsoft.com/office/drawing/2014/main" id="{00000000-0008-0000-3400-00006E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11" name="PoljeZBesedilom 1">
          <a:extLst>
            <a:ext uri="{FF2B5EF4-FFF2-40B4-BE49-F238E27FC236}">
              <a16:creationId xmlns:a16="http://schemas.microsoft.com/office/drawing/2014/main" id="{00000000-0008-0000-3400-00006F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12" name="PoljeZBesedilom 1">
          <a:extLst>
            <a:ext uri="{FF2B5EF4-FFF2-40B4-BE49-F238E27FC236}">
              <a16:creationId xmlns:a16="http://schemas.microsoft.com/office/drawing/2014/main" id="{00000000-0008-0000-3400-000070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13" name="PoljeZBesedilom 1">
          <a:extLst>
            <a:ext uri="{FF2B5EF4-FFF2-40B4-BE49-F238E27FC236}">
              <a16:creationId xmlns:a16="http://schemas.microsoft.com/office/drawing/2014/main" id="{00000000-0008-0000-3400-000071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14" name="PoljeZBesedilom 1">
          <a:extLst>
            <a:ext uri="{FF2B5EF4-FFF2-40B4-BE49-F238E27FC236}">
              <a16:creationId xmlns:a16="http://schemas.microsoft.com/office/drawing/2014/main" id="{00000000-0008-0000-3400-000072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15" name="PoljeZBesedilom 1">
          <a:extLst>
            <a:ext uri="{FF2B5EF4-FFF2-40B4-BE49-F238E27FC236}">
              <a16:creationId xmlns:a16="http://schemas.microsoft.com/office/drawing/2014/main" id="{00000000-0008-0000-3400-000073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16" name="PoljeZBesedilom 1">
          <a:extLst>
            <a:ext uri="{FF2B5EF4-FFF2-40B4-BE49-F238E27FC236}">
              <a16:creationId xmlns:a16="http://schemas.microsoft.com/office/drawing/2014/main" id="{00000000-0008-0000-3400-000074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17" name="PoljeZBesedilom 1">
          <a:extLst>
            <a:ext uri="{FF2B5EF4-FFF2-40B4-BE49-F238E27FC236}">
              <a16:creationId xmlns:a16="http://schemas.microsoft.com/office/drawing/2014/main" id="{00000000-0008-0000-3400-000075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18" name="PoljeZBesedilom 1">
          <a:extLst>
            <a:ext uri="{FF2B5EF4-FFF2-40B4-BE49-F238E27FC236}">
              <a16:creationId xmlns:a16="http://schemas.microsoft.com/office/drawing/2014/main" id="{00000000-0008-0000-3400-000076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19" name="PoljeZBesedilom 1">
          <a:extLst>
            <a:ext uri="{FF2B5EF4-FFF2-40B4-BE49-F238E27FC236}">
              <a16:creationId xmlns:a16="http://schemas.microsoft.com/office/drawing/2014/main" id="{00000000-0008-0000-3400-000077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20" name="PoljeZBesedilom 1">
          <a:extLst>
            <a:ext uri="{FF2B5EF4-FFF2-40B4-BE49-F238E27FC236}">
              <a16:creationId xmlns:a16="http://schemas.microsoft.com/office/drawing/2014/main" id="{00000000-0008-0000-3400-000078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21" name="PoljeZBesedilom 1">
          <a:extLst>
            <a:ext uri="{FF2B5EF4-FFF2-40B4-BE49-F238E27FC236}">
              <a16:creationId xmlns:a16="http://schemas.microsoft.com/office/drawing/2014/main" id="{00000000-0008-0000-3400-000079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22" name="PoljeZBesedilom 1">
          <a:extLst>
            <a:ext uri="{FF2B5EF4-FFF2-40B4-BE49-F238E27FC236}">
              <a16:creationId xmlns:a16="http://schemas.microsoft.com/office/drawing/2014/main" id="{00000000-0008-0000-3400-00007A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23" name="PoljeZBesedilom 1">
          <a:extLst>
            <a:ext uri="{FF2B5EF4-FFF2-40B4-BE49-F238E27FC236}">
              <a16:creationId xmlns:a16="http://schemas.microsoft.com/office/drawing/2014/main" id="{00000000-0008-0000-3400-00007B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24" name="PoljeZBesedilom 1">
          <a:extLst>
            <a:ext uri="{FF2B5EF4-FFF2-40B4-BE49-F238E27FC236}">
              <a16:creationId xmlns:a16="http://schemas.microsoft.com/office/drawing/2014/main" id="{00000000-0008-0000-3400-00007C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25" name="PoljeZBesedilom 1">
          <a:extLst>
            <a:ext uri="{FF2B5EF4-FFF2-40B4-BE49-F238E27FC236}">
              <a16:creationId xmlns:a16="http://schemas.microsoft.com/office/drawing/2014/main" id="{00000000-0008-0000-3400-00007D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26" name="PoljeZBesedilom 1">
          <a:extLst>
            <a:ext uri="{FF2B5EF4-FFF2-40B4-BE49-F238E27FC236}">
              <a16:creationId xmlns:a16="http://schemas.microsoft.com/office/drawing/2014/main" id="{00000000-0008-0000-3400-00007E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27" name="PoljeZBesedilom 1">
          <a:extLst>
            <a:ext uri="{FF2B5EF4-FFF2-40B4-BE49-F238E27FC236}">
              <a16:creationId xmlns:a16="http://schemas.microsoft.com/office/drawing/2014/main" id="{00000000-0008-0000-3400-00007F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28" name="PoljeZBesedilom 1">
          <a:extLst>
            <a:ext uri="{FF2B5EF4-FFF2-40B4-BE49-F238E27FC236}">
              <a16:creationId xmlns:a16="http://schemas.microsoft.com/office/drawing/2014/main" id="{00000000-0008-0000-3400-000080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29" name="PoljeZBesedilom 1">
          <a:extLst>
            <a:ext uri="{FF2B5EF4-FFF2-40B4-BE49-F238E27FC236}">
              <a16:creationId xmlns:a16="http://schemas.microsoft.com/office/drawing/2014/main" id="{00000000-0008-0000-3400-000081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30" name="PoljeZBesedilom 1">
          <a:extLst>
            <a:ext uri="{FF2B5EF4-FFF2-40B4-BE49-F238E27FC236}">
              <a16:creationId xmlns:a16="http://schemas.microsoft.com/office/drawing/2014/main" id="{00000000-0008-0000-3400-000082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31" name="PoljeZBesedilom 1">
          <a:extLst>
            <a:ext uri="{FF2B5EF4-FFF2-40B4-BE49-F238E27FC236}">
              <a16:creationId xmlns:a16="http://schemas.microsoft.com/office/drawing/2014/main" id="{00000000-0008-0000-3400-000083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32" name="PoljeZBesedilom 1">
          <a:extLst>
            <a:ext uri="{FF2B5EF4-FFF2-40B4-BE49-F238E27FC236}">
              <a16:creationId xmlns:a16="http://schemas.microsoft.com/office/drawing/2014/main" id="{00000000-0008-0000-3400-000084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33" name="PoljeZBesedilom 1">
          <a:extLst>
            <a:ext uri="{FF2B5EF4-FFF2-40B4-BE49-F238E27FC236}">
              <a16:creationId xmlns:a16="http://schemas.microsoft.com/office/drawing/2014/main" id="{00000000-0008-0000-3400-000085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34" name="PoljeZBesedilom 1">
          <a:extLst>
            <a:ext uri="{FF2B5EF4-FFF2-40B4-BE49-F238E27FC236}">
              <a16:creationId xmlns:a16="http://schemas.microsoft.com/office/drawing/2014/main" id="{00000000-0008-0000-3400-000086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35" name="PoljeZBesedilom 1">
          <a:extLst>
            <a:ext uri="{FF2B5EF4-FFF2-40B4-BE49-F238E27FC236}">
              <a16:creationId xmlns:a16="http://schemas.microsoft.com/office/drawing/2014/main" id="{00000000-0008-0000-3400-000087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36" name="PoljeZBesedilom 1">
          <a:extLst>
            <a:ext uri="{FF2B5EF4-FFF2-40B4-BE49-F238E27FC236}">
              <a16:creationId xmlns:a16="http://schemas.microsoft.com/office/drawing/2014/main" id="{00000000-0008-0000-3400-000088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37" name="PoljeZBesedilom 1">
          <a:extLst>
            <a:ext uri="{FF2B5EF4-FFF2-40B4-BE49-F238E27FC236}">
              <a16:creationId xmlns:a16="http://schemas.microsoft.com/office/drawing/2014/main" id="{00000000-0008-0000-3400-000089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38" name="PoljeZBesedilom 1">
          <a:extLst>
            <a:ext uri="{FF2B5EF4-FFF2-40B4-BE49-F238E27FC236}">
              <a16:creationId xmlns:a16="http://schemas.microsoft.com/office/drawing/2014/main" id="{00000000-0008-0000-3400-00008A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39" name="PoljeZBesedilom 1">
          <a:extLst>
            <a:ext uri="{FF2B5EF4-FFF2-40B4-BE49-F238E27FC236}">
              <a16:creationId xmlns:a16="http://schemas.microsoft.com/office/drawing/2014/main" id="{00000000-0008-0000-3400-00008B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40" name="PoljeZBesedilom 1">
          <a:extLst>
            <a:ext uri="{FF2B5EF4-FFF2-40B4-BE49-F238E27FC236}">
              <a16:creationId xmlns:a16="http://schemas.microsoft.com/office/drawing/2014/main" id="{00000000-0008-0000-3400-00008C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41" name="PoljeZBesedilom 1">
          <a:extLst>
            <a:ext uri="{FF2B5EF4-FFF2-40B4-BE49-F238E27FC236}">
              <a16:creationId xmlns:a16="http://schemas.microsoft.com/office/drawing/2014/main" id="{00000000-0008-0000-3400-00008D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42" name="PoljeZBesedilom 1">
          <a:extLst>
            <a:ext uri="{FF2B5EF4-FFF2-40B4-BE49-F238E27FC236}">
              <a16:creationId xmlns:a16="http://schemas.microsoft.com/office/drawing/2014/main" id="{00000000-0008-0000-3400-00008E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43" name="PoljeZBesedilom 1">
          <a:extLst>
            <a:ext uri="{FF2B5EF4-FFF2-40B4-BE49-F238E27FC236}">
              <a16:creationId xmlns:a16="http://schemas.microsoft.com/office/drawing/2014/main" id="{00000000-0008-0000-3400-00008F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44" name="PoljeZBesedilom 1">
          <a:extLst>
            <a:ext uri="{FF2B5EF4-FFF2-40B4-BE49-F238E27FC236}">
              <a16:creationId xmlns:a16="http://schemas.microsoft.com/office/drawing/2014/main" id="{00000000-0008-0000-3400-000090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45" name="PoljeZBesedilom 1">
          <a:extLst>
            <a:ext uri="{FF2B5EF4-FFF2-40B4-BE49-F238E27FC236}">
              <a16:creationId xmlns:a16="http://schemas.microsoft.com/office/drawing/2014/main" id="{00000000-0008-0000-3400-000091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46" name="PoljeZBesedilom 1">
          <a:extLst>
            <a:ext uri="{FF2B5EF4-FFF2-40B4-BE49-F238E27FC236}">
              <a16:creationId xmlns:a16="http://schemas.microsoft.com/office/drawing/2014/main" id="{00000000-0008-0000-3400-000092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47" name="PoljeZBesedilom 1">
          <a:extLst>
            <a:ext uri="{FF2B5EF4-FFF2-40B4-BE49-F238E27FC236}">
              <a16:creationId xmlns:a16="http://schemas.microsoft.com/office/drawing/2014/main" id="{00000000-0008-0000-3400-000093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48" name="PoljeZBesedilom 1">
          <a:extLst>
            <a:ext uri="{FF2B5EF4-FFF2-40B4-BE49-F238E27FC236}">
              <a16:creationId xmlns:a16="http://schemas.microsoft.com/office/drawing/2014/main" id="{00000000-0008-0000-3400-000094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49" name="PoljeZBesedilom 1">
          <a:extLst>
            <a:ext uri="{FF2B5EF4-FFF2-40B4-BE49-F238E27FC236}">
              <a16:creationId xmlns:a16="http://schemas.microsoft.com/office/drawing/2014/main" id="{00000000-0008-0000-3400-000095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50" name="PoljeZBesedilom 1">
          <a:extLst>
            <a:ext uri="{FF2B5EF4-FFF2-40B4-BE49-F238E27FC236}">
              <a16:creationId xmlns:a16="http://schemas.microsoft.com/office/drawing/2014/main" id="{00000000-0008-0000-3400-000096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51" name="PoljeZBesedilom 1">
          <a:extLst>
            <a:ext uri="{FF2B5EF4-FFF2-40B4-BE49-F238E27FC236}">
              <a16:creationId xmlns:a16="http://schemas.microsoft.com/office/drawing/2014/main" id="{00000000-0008-0000-3400-000097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52" name="PoljeZBesedilom 1">
          <a:extLst>
            <a:ext uri="{FF2B5EF4-FFF2-40B4-BE49-F238E27FC236}">
              <a16:creationId xmlns:a16="http://schemas.microsoft.com/office/drawing/2014/main" id="{00000000-0008-0000-3400-000098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53" name="PoljeZBesedilom 1">
          <a:extLst>
            <a:ext uri="{FF2B5EF4-FFF2-40B4-BE49-F238E27FC236}">
              <a16:creationId xmlns:a16="http://schemas.microsoft.com/office/drawing/2014/main" id="{00000000-0008-0000-3400-000099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54" name="PoljeZBesedilom 1">
          <a:extLst>
            <a:ext uri="{FF2B5EF4-FFF2-40B4-BE49-F238E27FC236}">
              <a16:creationId xmlns:a16="http://schemas.microsoft.com/office/drawing/2014/main" id="{00000000-0008-0000-3400-00009A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55" name="PoljeZBesedilom 1">
          <a:extLst>
            <a:ext uri="{FF2B5EF4-FFF2-40B4-BE49-F238E27FC236}">
              <a16:creationId xmlns:a16="http://schemas.microsoft.com/office/drawing/2014/main" id="{00000000-0008-0000-3400-00009B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56" name="PoljeZBesedilom 1">
          <a:extLst>
            <a:ext uri="{FF2B5EF4-FFF2-40B4-BE49-F238E27FC236}">
              <a16:creationId xmlns:a16="http://schemas.microsoft.com/office/drawing/2014/main" id="{00000000-0008-0000-3400-00009C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57" name="PoljeZBesedilom 1">
          <a:extLst>
            <a:ext uri="{FF2B5EF4-FFF2-40B4-BE49-F238E27FC236}">
              <a16:creationId xmlns:a16="http://schemas.microsoft.com/office/drawing/2014/main" id="{00000000-0008-0000-3400-00009D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58" name="PoljeZBesedilom 1">
          <a:extLst>
            <a:ext uri="{FF2B5EF4-FFF2-40B4-BE49-F238E27FC236}">
              <a16:creationId xmlns:a16="http://schemas.microsoft.com/office/drawing/2014/main" id="{00000000-0008-0000-3400-00009E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59" name="PoljeZBesedilom 1">
          <a:extLst>
            <a:ext uri="{FF2B5EF4-FFF2-40B4-BE49-F238E27FC236}">
              <a16:creationId xmlns:a16="http://schemas.microsoft.com/office/drawing/2014/main" id="{00000000-0008-0000-3400-00009F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60" name="PoljeZBesedilom 1">
          <a:extLst>
            <a:ext uri="{FF2B5EF4-FFF2-40B4-BE49-F238E27FC236}">
              <a16:creationId xmlns:a16="http://schemas.microsoft.com/office/drawing/2014/main" id="{00000000-0008-0000-3400-0000A0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61" name="PoljeZBesedilom 1">
          <a:extLst>
            <a:ext uri="{FF2B5EF4-FFF2-40B4-BE49-F238E27FC236}">
              <a16:creationId xmlns:a16="http://schemas.microsoft.com/office/drawing/2014/main" id="{00000000-0008-0000-3400-0000A1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62" name="PoljeZBesedilom 1">
          <a:extLst>
            <a:ext uri="{FF2B5EF4-FFF2-40B4-BE49-F238E27FC236}">
              <a16:creationId xmlns:a16="http://schemas.microsoft.com/office/drawing/2014/main" id="{00000000-0008-0000-3400-0000A2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63" name="PoljeZBesedilom 1">
          <a:extLst>
            <a:ext uri="{FF2B5EF4-FFF2-40B4-BE49-F238E27FC236}">
              <a16:creationId xmlns:a16="http://schemas.microsoft.com/office/drawing/2014/main" id="{00000000-0008-0000-3400-0000A3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64" name="PoljeZBesedilom 1">
          <a:extLst>
            <a:ext uri="{FF2B5EF4-FFF2-40B4-BE49-F238E27FC236}">
              <a16:creationId xmlns:a16="http://schemas.microsoft.com/office/drawing/2014/main" id="{00000000-0008-0000-3400-0000A4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65" name="PoljeZBesedilom 1">
          <a:extLst>
            <a:ext uri="{FF2B5EF4-FFF2-40B4-BE49-F238E27FC236}">
              <a16:creationId xmlns:a16="http://schemas.microsoft.com/office/drawing/2014/main" id="{00000000-0008-0000-3400-0000A5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66" name="PoljeZBesedilom 1">
          <a:extLst>
            <a:ext uri="{FF2B5EF4-FFF2-40B4-BE49-F238E27FC236}">
              <a16:creationId xmlns:a16="http://schemas.microsoft.com/office/drawing/2014/main" id="{00000000-0008-0000-3400-0000A6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67" name="PoljeZBesedilom 1">
          <a:extLst>
            <a:ext uri="{FF2B5EF4-FFF2-40B4-BE49-F238E27FC236}">
              <a16:creationId xmlns:a16="http://schemas.microsoft.com/office/drawing/2014/main" id="{00000000-0008-0000-3400-0000A7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68" name="PoljeZBesedilom 1">
          <a:extLst>
            <a:ext uri="{FF2B5EF4-FFF2-40B4-BE49-F238E27FC236}">
              <a16:creationId xmlns:a16="http://schemas.microsoft.com/office/drawing/2014/main" id="{00000000-0008-0000-3400-0000A8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69" name="PoljeZBesedilom 1">
          <a:extLst>
            <a:ext uri="{FF2B5EF4-FFF2-40B4-BE49-F238E27FC236}">
              <a16:creationId xmlns:a16="http://schemas.microsoft.com/office/drawing/2014/main" id="{00000000-0008-0000-3400-0000A9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70" name="PoljeZBesedilom 1">
          <a:extLst>
            <a:ext uri="{FF2B5EF4-FFF2-40B4-BE49-F238E27FC236}">
              <a16:creationId xmlns:a16="http://schemas.microsoft.com/office/drawing/2014/main" id="{00000000-0008-0000-3400-0000AA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71" name="PoljeZBesedilom 1">
          <a:extLst>
            <a:ext uri="{FF2B5EF4-FFF2-40B4-BE49-F238E27FC236}">
              <a16:creationId xmlns:a16="http://schemas.microsoft.com/office/drawing/2014/main" id="{00000000-0008-0000-3400-0000AB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72" name="PoljeZBesedilom 1">
          <a:extLst>
            <a:ext uri="{FF2B5EF4-FFF2-40B4-BE49-F238E27FC236}">
              <a16:creationId xmlns:a16="http://schemas.microsoft.com/office/drawing/2014/main" id="{00000000-0008-0000-3400-0000AC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73" name="PoljeZBesedilom 1">
          <a:extLst>
            <a:ext uri="{FF2B5EF4-FFF2-40B4-BE49-F238E27FC236}">
              <a16:creationId xmlns:a16="http://schemas.microsoft.com/office/drawing/2014/main" id="{00000000-0008-0000-3400-0000AD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74" name="PoljeZBesedilom 1">
          <a:extLst>
            <a:ext uri="{FF2B5EF4-FFF2-40B4-BE49-F238E27FC236}">
              <a16:creationId xmlns:a16="http://schemas.microsoft.com/office/drawing/2014/main" id="{00000000-0008-0000-3400-0000AE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75" name="PoljeZBesedilom 1">
          <a:extLst>
            <a:ext uri="{FF2B5EF4-FFF2-40B4-BE49-F238E27FC236}">
              <a16:creationId xmlns:a16="http://schemas.microsoft.com/office/drawing/2014/main" id="{00000000-0008-0000-3400-0000AF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76" name="PoljeZBesedilom 1">
          <a:extLst>
            <a:ext uri="{FF2B5EF4-FFF2-40B4-BE49-F238E27FC236}">
              <a16:creationId xmlns:a16="http://schemas.microsoft.com/office/drawing/2014/main" id="{00000000-0008-0000-3400-0000B0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77" name="PoljeZBesedilom 1">
          <a:extLst>
            <a:ext uri="{FF2B5EF4-FFF2-40B4-BE49-F238E27FC236}">
              <a16:creationId xmlns:a16="http://schemas.microsoft.com/office/drawing/2014/main" id="{00000000-0008-0000-3400-0000B1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78" name="PoljeZBesedilom 1">
          <a:extLst>
            <a:ext uri="{FF2B5EF4-FFF2-40B4-BE49-F238E27FC236}">
              <a16:creationId xmlns:a16="http://schemas.microsoft.com/office/drawing/2014/main" id="{00000000-0008-0000-3400-0000B2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79" name="PoljeZBesedilom 1">
          <a:extLst>
            <a:ext uri="{FF2B5EF4-FFF2-40B4-BE49-F238E27FC236}">
              <a16:creationId xmlns:a16="http://schemas.microsoft.com/office/drawing/2014/main" id="{00000000-0008-0000-3400-0000B3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80" name="PoljeZBesedilom 1">
          <a:extLst>
            <a:ext uri="{FF2B5EF4-FFF2-40B4-BE49-F238E27FC236}">
              <a16:creationId xmlns:a16="http://schemas.microsoft.com/office/drawing/2014/main" id="{00000000-0008-0000-3400-0000B4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81" name="PoljeZBesedilom 1">
          <a:extLst>
            <a:ext uri="{FF2B5EF4-FFF2-40B4-BE49-F238E27FC236}">
              <a16:creationId xmlns:a16="http://schemas.microsoft.com/office/drawing/2014/main" id="{00000000-0008-0000-3400-0000B5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82" name="PoljeZBesedilom 1">
          <a:extLst>
            <a:ext uri="{FF2B5EF4-FFF2-40B4-BE49-F238E27FC236}">
              <a16:creationId xmlns:a16="http://schemas.microsoft.com/office/drawing/2014/main" id="{00000000-0008-0000-3400-0000B6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83" name="PoljeZBesedilom 1">
          <a:extLst>
            <a:ext uri="{FF2B5EF4-FFF2-40B4-BE49-F238E27FC236}">
              <a16:creationId xmlns:a16="http://schemas.microsoft.com/office/drawing/2014/main" id="{00000000-0008-0000-3400-0000B7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84" name="PoljeZBesedilom 1">
          <a:extLst>
            <a:ext uri="{FF2B5EF4-FFF2-40B4-BE49-F238E27FC236}">
              <a16:creationId xmlns:a16="http://schemas.microsoft.com/office/drawing/2014/main" id="{00000000-0008-0000-3400-0000B8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85" name="PoljeZBesedilom 1">
          <a:extLst>
            <a:ext uri="{FF2B5EF4-FFF2-40B4-BE49-F238E27FC236}">
              <a16:creationId xmlns:a16="http://schemas.microsoft.com/office/drawing/2014/main" id="{00000000-0008-0000-3400-0000B9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86" name="PoljeZBesedilom 1">
          <a:extLst>
            <a:ext uri="{FF2B5EF4-FFF2-40B4-BE49-F238E27FC236}">
              <a16:creationId xmlns:a16="http://schemas.microsoft.com/office/drawing/2014/main" id="{00000000-0008-0000-3400-0000BA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87" name="PoljeZBesedilom 1">
          <a:extLst>
            <a:ext uri="{FF2B5EF4-FFF2-40B4-BE49-F238E27FC236}">
              <a16:creationId xmlns:a16="http://schemas.microsoft.com/office/drawing/2014/main" id="{00000000-0008-0000-3400-0000BB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88" name="PoljeZBesedilom 1">
          <a:extLst>
            <a:ext uri="{FF2B5EF4-FFF2-40B4-BE49-F238E27FC236}">
              <a16:creationId xmlns:a16="http://schemas.microsoft.com/office/drawing/2014/main" id="{00000000-0008-0000-3400-0000BC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89" name="PoljeZBesedilom 1">
          <a:extLst>
            <a:ext uri="{FF2B5EF4-FFF2-40B4-BE49-F238E27FC236}">
              <a16:creationId xmlns:a16="http://schemas.microsoft.com/office/drawing/2014/main" id="{00000000-0008-0000-3400-0000BD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90" name="PoljeZBesedilom 1">
          <a:extLst>
            <a:ext uri="{FF2B5EF4-FFF2-40B4-BE49-F238E27FC236}">
              <a16:creationId xmlns:a16="http://schemas.microsoft.com/office/drawing/2014/main" id="{00000000-0008-0000-3400-0000BE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91" name="PoljeZBesedilom 1">
          <a:extLst>
            <a:ext uri="{FF2B5EF4-FFF2-40B4-BE49-F238E27FC236}">
              <a16:creationId xmlns:a16="http://schemas.microsoft.com/office/drawing/2014/main" id="{00000000-0008-0000-3400-0000BF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92" name="PoljeZBesedilom 1">
          <a:extLst>
            <a:ext uri="{FF2B5EF4-FFF2-40B4-BE49-F238E27FC236}">
              <a16:creationId xmlns:a16="http://schemas.microsoft.com/office/drawing/2014/main" id="{00000000-0008-0000-3400-0000C0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93" name="PoljeZBesedilom 1">
          <a:extLst>
            <a:ext uri="{FF2B5EF4-FFF2-40B4-BE49-F238E27FC236}">
              <a16:creationId xmlns:a16="http://schemas.microsoft.com/office/drawing/2014/main" id="{00000000-0008-0000-3400-0000C1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94" name="PoljeZBesedilom 1">
          <a:extLst>
            <a:ext uri="{FF2B5EF4-FFF2-40B4-BE49-F238E27FC236}">
              <a16:creationId xmlns:a16="http://schemas.microsoft.com/office/drawing/2014/main" id="{00000000-0008-0000-3400-0000C2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95" name="PoljeZBesedilom 1">
          <a:extLst>
            <a:ext uri="{FF2B5EF4-FFF2-40B4-BE49-F238E27FC236}">
              <a16:creationId xmlns:a16="http://schemas.microsoft.com/office/drawing/2014/main" id="{00000000-0008-0000-3400-0000C3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96" name="PoljeZBesedilom 1">
          <a:extLst>
            <a:ext uri="{FF2B5EF4-FFF2-40B4-BE49-F238E27FC236}">
              <a16:creationId xmlns:a16="http://schemas.microsoft.com/office/drawing/2014/main" id="{00000000-0008-0000-3400-0000C4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97" name="PoljeZBesedilom 1">
          <a:extLst>
            <a:ext uri="{FF2B5EF4-FFF2-40B4-BE49-F238E27FC236}">
              <a16:creationId xmlns:a16="http://schemas.microsoft.com/office/drawing/2014/main" id="{00000000-0008-0000-3400-0000C5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98" name="PoljeZBesedilom 1">
          <a:extLst>
            <a:ext uri="{FF2B5EF4-FFF2-40B4-BE49-F238E27FC236}">
              <a16:creationId xmlns:a16="http://schemas.microsoft.com/office/drawing/2014/main" id="{00000000-0008-0000-3400-0000C6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99" name="PoljeZBesedilom 1">
          <a:extLst>
            <a:ext uri="{FF2B5EF4-FFF2-40B4-BE49-F238E27FC236}">
              <a16:creationId xmlns:a16="http://schemas.microsoft.com/office/drawing/2014/main" id="{00000000-0008-0000-3400-0000C7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00" name="PoljeZBesedilom 1">
          <a:extLst>
            <a:ext uri="{FF2B5EF4-FFF2-40B4-BE49-F238E27FC236}">
              <a16:creationId xmlns:a16="http://schemas.microsoft.com/office/drawing/2014/main" id="{00000000-0008-0000-3400-0000C8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01" name="PoljeZBesedilom 1">
          <a:extLst>
            <a:ext uri="{FF2B5EF4-FFF2-40B4-BE49-F238E27FC236}">
              <a16:creationId xmlns:a16="http://schemas.microsoft.com/office/drawing/2014/main" id="{00000000-0008-0000-3400-0000C9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02" name="PoljeZBesedilom 1">
          <a:extLst>
            <a:ext uri="{FF2B5EF4-FFF2-40B4-BE49-F238E27FC236}">
              <a16:creationId xmlns:a16="http://schemas.microsoft.com/office/drawing/2014/main" id="{00000000-0008-0000-3400-0000CA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03" name="PoljeZBesedilom 1">
          <a:extLst>
            <a:ext uri="{FF2B5EF4-FFF2-40B4-BE49-F238E27FC236}">
              <a16:creationId xmlns:a16="http://schemas.microsoft.com/office/drawing/2014/main" id="{00000000-0008-0000-3400-0000CB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04" name="PoljeZBesedilom 1">
          <a:extLst>
            <a:ext uri="{FF2B5EF4-FFF2-40B4-BE49-F238E27FC236}">
              <a16:creationId xmlns:a16="http://schemas.microsoft.com/office/drawing/2014/main" id="{00000000-0008-0000-3400-0000CC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05" name="PoljeZBesedilom 1">
          <a:extLst>
            <a:ext uri="{FF2B5EF4-FFF2-40B4-BE49-F238E27FC236}">
              <a16:creationId xmlns:a16="http://schemas.microsoft.com/office/drawing/2014/main" id="{00000000-0008-0000-3400-0000CD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06" name="PoljeZBesedilom 1">
          <a:extLst>
            <a:ext uri="{FF2B5EF4-FFF2-40B4-BE49-F238E27FC236}">
              <a16:creationId xmlns:a16="http://schemas.microsoft.com/office/drawing/2014/main" id="{00000000-0008-0000-3400-0000CE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07" name="PoljeZBesedilom 1">
          <a:extLst>
            <a:ext uri="{FF2B5EF4-FFF2-40B4-BE49-F238E27FC236}">
              <a16:creationId xmlns:a16="http://schemas.microsoft.com/office/drawing/2014/main" id="{00000000-0008-0000-3400-0000CF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08" name="PoljeZBesedilom 1">
          <a:extLst>
            <a:ext uri="{FF2B5EF4-FFF2-40B4-BE49-F238E27FC236}">
              <a16:creationId xmlns:a16="http://schemas.microsoft.com/office/drawing/2014/main" id="{00000000-0008-0000-3400-0000D0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09" name="PoljeZBesedilom 1">
          <a:extLst>
            <a:ext uri="{FF2B5EF4-FFF2-40B4-BE49-F238E27FC236}">
              <a16:creationId xmlns:a16="http://schemas.microsoft.com/office/drawing/2014/main" id="{00000000-0008-0000-3400-0000D1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10" name="PoljeZBesedilom 1">
          <a:extLst>
            <a:ext uri="{FF2B5EF4-FFF2-40B4-BE49-F238E27FC236}">
              <a16:creationId xmlns:a16="http://schemas.microsoft.com/office/drawing/2014/main" id="{00000000-0008-0000-3400-0000D2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11" name="PoljeZBesedilom 1">
          <a:extLst>
            <a:ext uri="{FF2B5EF4-FFF2-40B4-BE49-F238E27FC236}">
              <a16:creationId xmlns:a16="http://schemas.microsoft.com/office/drawing/2014/main" id="{00000000-0008-0000-3400-0000D3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12" name="PoljeZBesedilom 1">
          <a:extLst>
            <a:ext uri="{FF2B5EF4-FFF2-40B4-BE49-F238E27FC236}">
              <a16:creationId xmlns:a16="http://schemas.microsoft.com/office/drawing/2014/main" id="{00000000-0008-0000-3400-0000D4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13" name="PoljeZBesedilom 1">
          <a:extLst>
            <a:ext uri="{FF2B5EF4-FFF2-40B4-BE49-F238E27FC236}">
              <a16:creationId xmlns:a16="http://schemas.microsoft.com/office/drawing/2014/main" id="{00000000-0008-0000-3400-0000D5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14" name="PoljeZBesedilom 1">
          <a:extLst>
            <a:ext uri="{FF2B5EF4-FFF2-40B4-BE49-F238E27FC236}">
              <a16:creationId xmlns:a16="http://schemas.microsoft.com/office/drawing/2014/main" id="{00000000-0008-0000-3400-0000D6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15" name="PoljeZBesedilom 1">
          <a:extLst>
            <a:ext uri="{FF2B5EF4-FFF2-40B4-BE49-F238E27FC236}">
              <a16:creationId xmlns:a16="http://schemas.microsoft.com/office/drawing/2014/main" id="{00000000-0008-0000-3400-0000D7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16" name="PoljeZBesedilom 1">
          <a:extLst>
            <a:ext uri="{FF2B5EF4-FFF2-40B4-BE49-F238E27FC236}">
              <a16:creationId xmlns:a16="http://schemas.microsoft.com/office/drawing/2014/main" id="{00000000-0008-0000-3400-0000D8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17" name="PoljeZBesedilom 1">
          <a:extLst>
            <a:ext uri="{FF2B5EF4-FFF2-40B4-BE49-F238E27FC236}">
              <a16:creationId xmlns:a16="http://schemas.microsoft.com/office/drawing/2014/main" id="{00000000-0008-0000-3400-0000D9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18" name="PoljeZBesedilom 1">
          <a:extLst>
            <a:ext uri="{FF2B5EF4-FFF2-40B4-BE49-F238E27FC236}">
              <a16:creationId xmlns:a16="http://schemas.microsoft.com/office/drawing/2014/main" id="{00000000-0008-0000-3400-0000DA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19" name="PoljeZBesedilom 1">
          <a:extLst>
            <a:ext uri="{FF2B5EF4-FFF2-40B4-BE49-F238E27FC236}">
              <a16:creationId xmlns:a16="http://schemas.microsoft.com/office/drawing/2014/main" id="{00000000-0008-0000-3400-0000DB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20" name="PoljeZBesedilom 1">
          <a:extLst>
            <a:ext uri="{FF2B5EF4-FFF2-40B4-BE49-F238E27FC236}">
              <a16:creationId xmlns:a16="http://schemas.microsoft.com/office/drawing/2014/main" id="{00000000-0008-0000-3400-0000DC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21" name="PoljeZBesedilom 1">
          <a:extLst>
            <a:ext uri="{FF2B5EF4-FFF2-40B4-BE49-F238E27FC236}">
              <a16:creationId xmlns:a16="http://schemas.microsoft.com/office/drawing/2014/main" id="{00000000-0008-0000-3400-0000DD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22" name="PoljeZBesedilom 1">
          <a:extLst>
            <a:ext uri="{FF2B5EF4-FFF2-40B4-BE49-F238E27FC236}">
              <a16:creationId xmlns:a16="http://schemas.microsoft.com/office/drawing/2014/main" id="{00000000-0008-0000-3400-0000DE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23" name="PoljeZBesedilom 1">
          <a:extLst>
            <a:ext uri="{FF2B5EF4-FFF2-40B4-BE49-F238E27FC236}">
              <a16:creationId xmlns:a16="http://schemas.microsoft.com/office/drawing/2014/main" id="{00000000-0008-0000-3400-0000DF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24" name="PoljeZBesedilom 1">
          <a:extLst>
            <a:ext uri="{FF2B5EF4-FFF2-40B4-BE49-F238E27FC236}">
              <a16:creationId xmlns:a16="http://schemas.microsoft.com/office/drawing/2014/main" id="{00000000-0008-0000-3400-0000E0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25" name="PoljeZBesedilom 1">
          <a:extLst>
            <a:ext uri="{FF2B5EF4-FFF2-40B4-BE49-F238E27FC236}">
              <a16:creationId xmlns:a16="http://schemas.microsoft.com/office/drawing/2014/main" id="{00000000-0008-0000-3400-0000E1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26" name="PoljeZBesedilom 1">
          <a:extLst>
            <a:ext uri="{FF2B5EF4-FFF2-40B4-BE49-F238E27FC236}">
              <a16:creationId xmlns:a16="http://schemas.microsoft.com/office/drawing/2014/main" id="{00000000-0008-0000-3400-0000E2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27" name="PoljeZBesedilom 1">
          <a:extLst>
            <a:ext uri="{FF2B5EF4-FFF2-40B4-BE49-F238E27FC236}">
              <a16:creationId xmlns:a16="http://schemas.microsoft.com/office/drawing/2014/main" id="{00000000-0008-0000-3400-0000E3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28" name="PoljeZBesedilom 1">
          <a:extLst>
            <a:ext uri="{FF2B5EF4-FFF2-40B4-BE49-F238E27FC236}">
              <a16:creationId xmlns:a16="http://schemas.microsoft.com/office/drawing/2014/main" id="{00000000-0008-0000-3400-0000E4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29" name="PoljeZBesedilom 1">
          <a:extLst>
            <a:ext uri="{FF2B5EF4-FFF2-40B4-BE49-F238E27FC236}">
              <a16:creationId xmlns:a16="http://schemas.microsoft.com/office/drawing/2014/main" id="{00000000-0008-0000-3400-0000E5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30" name="PoljeZBesedilom 1">
          <a:extLst>
            <a:ext uri="{FF2B5EF4-FFF2-40B4-BE49-F238E27FC236}">
              <a16:creationId xmlns:a16="http://schemas.microsoft.com/office/drawing/2014/main" id="{00000000-0008-0000-3400-0000E6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31" name="PoljeZBesedilom 1">
          <a:extLst>
            <a:ext uri="{FF2B5EF4-FFF2-40B4-BE49-F238E27FC236}">
              <a16:creationId xmlns:a16="http://schemas.microsoft.com/office/drawing/2014/main" id="{00000000-0008-0000-3400-0000E7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32" name="PoljeZBesedilom 1">
          <a:extLst>
            <a:ext uri="{FF2B5EF4-FFF2-40B4-BE49-F238E27FC236}">
              <a16:creationId xmlns:a16="http://schemas.microsoft.com/office/drawing/2014/main" id="{00000000-0008-0000-3400-0000E8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33" name="PoljeZBesedilom 1">
          <a:extLst>
            <a:ext uri="{FF2B5EF4-FFF2-40B4-BE49-F238E27FC236}">
              <a16:creationId xmlns:a16="http://schemas.microsoft.com/office/drawing/2014/main" id="{00000000-0008-0000-3400-0000E9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34" name="PoljeZBesedilom 1">
          <a:extLst>
            <a:ext uri="{FF2B5EF4-FFF2-40B4-BE49-F238E27FC236}">
              <a16:creationId xmlns:a16="http://schemas.microsoft.com/office/drawing/2014/main" id="{00000000-0008-0000-3400-0000EA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35" name="PoljeZBesedilom 1">
          <a:extLst>
            <a:ext uri="{FF2B5EF4-FFF2-40B4-BE49-F238E27FC236}">
              <a16:creationId xmlns:a16="http://schemas.microsoft.com/office/drawing/2014/main" id="{00000000-0008-0000-3400-0000EB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36" name="PoljeZBesedilom 1">
          <a:extLst>
            <a:ext uri="{FF2B5EF4-FFF2-40B4-BE49-F238E27FC236}">
              <a16:creationId xmlns:a16="http://schemas.microsoft.com/office/drawing/2014/main" id="{00000000-0008-0000-3400-0000EC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37" name="PoljeZBesedilom 1">
          <a:extLst>
            <a:ext uri="{FF2B5EF4-FFF2-40B4-BE49-F238E27FC236}">
              <a16:creationId xmlns:a16="http://schemas.microsoft.com/office/drawing/2014/main" id="{00000000-0008-0000-3400-0000ED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38" name="PoljeZBesedilom 1">
          <a:extLst>
            <a:ext uri="{FF2B5EF4-FFF2-40B4-BE49-F238E27FC236}">
              <a16:creationId xmlns:a16="http://schemas.microsoft.com/office/drawing/2014/main" id="{00000000-0008-0000-3400-0000EE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39" name="PoljeZBesedilom 1">
          <a:extLst>
            <a:ext uri="{FF2B5EF4-FFF2-40B4-BE49-F238E27FC236}">
              <a16:creationId xmlns:a16="http://schemas.microsoft.com/office/drawing/2014/main" id="{00000000-0008-0000-3400-0000EF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40" name="PoljeZBesedilom 1">
          <a:extLst>
            <a:ext uri="{FF2B5EF4-FFF2-40B4-BE49-F238E27FC236}">
              <a16:creationId xmlns:a16="http://schemas.microsoft.com/office/drawing/2014/main" id="{00000000-0008-0000-3400-0000F0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41" name="PoljeZBesedilom 1">
          <a:extLst>
            <a:ext uri="{FF2B5EF4-FFF2-40B4-BE49-F238E27FC236}">
              <a16:creationId xmlns:a16="http://schemas.microsoft.com/office/drawing/2014/main" id="{00000000-0008-0000-3400-0000F1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42" name="PoljeZBesedilom 1">
          <a:extLst>
            <a:ext uri="{FF2B5EF4-FFF2-40B4-BE49-F238E27FC236}">
              <a16:creationId xmlns:a16="http://schemas.microsoft.com/office/drawing/2014/main" id="{00000000-0008-0000-3400-0000F2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43" name="PoljeZBesedilom 1">
          <a:extLst>
            <a:ext uri="{FF2B5EF4-FFF2-40B4-BE49-F238E27FC236}">
              <a16:creationId xmlns:a16="http://schemas.microsoft.com/office/drawing/2014/main" id="{00000000-0008-0000-3400-0000F3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44" name="PoljeZBesedilom 1">
          <a:extLst>
            <a:ext uri="{FF2B5EF4-FFF2-40B4-BE49-F238E27FC236}">
              <a16:creationId xmlns:a16="http://schemas.microsoft.com/office/drawing/2014/main" id="{00000000-0008-0000-3400-0000F4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45" name="PoljeZBesedilom 1">
          <a:extLst>
            <a:ext uri="{FF2B5EF4-FFF2-40B4-BE49-F238E27FC236}">
              <a16:creationId xmlns:a16="http://schemas.microsoft.com/office/drawing/2014/main" id="{00000000-0008-0000-3400-0000F5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46" name="PoljeZBesedilom 1">
          <a:extLst>
            <a:ext uri="{FF2B5EF4-FFF2-40B4-BE49-F238E27FC236}">
              <a16:creationId xmlns:a16="http://schemas.microsoft.com/office/drawing/2014/main" id="{00000000-0008-0000-3400-0000F6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47" name="PoljeZBesedilom 1">
          <a:extLst>
            <a:ext uri="{FF2B5EF4-FFF2-40B4-BE49-F238E27FC236}">
              <a16:creationId xmlns:a16="http://schemas.microsoft.com/office/drawing/2014/main" id="{00000000-0008-0000-3400-0000F7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48" name="PoljeZBesedilom 1">
          <a:extLst>
            <a:ext uri="{FF2B5EF4-FFF2-40B4-BE49-F238E27FC236}">
              <a16:creationId xmlns:a16="http://schemas.microsoft.com/office/drawing/2014/main" id="{00000000-0008-0000-3400-0000F8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49" name="PoljeZBesedilom 1">
          <a:extLst>
            <a:ext uri="{FF2B5EF4-FFF2-40B4-BE49-F238E27FC236}">
              <a16:creationId xmlns:a16="http://schemas.microsoft.com/office/drawing/2014/main" id="{00000000-0008-0000-3400-0000F9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50" name="PoljeZBesedilom 1">
          <a:extLst>
            <a:ext uri="{FF2B5EF4-FFF2-40B4-BE49-F238E27FC236}">
              <a16:creationId xmlns:a16="http://schemas.microsoft.com/office/drawing/2014/main" id="{00000000-0008-0000-3400-0000FA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51" name="PoljeZBesedilom 1">
          <a:extLst>
            <a:ext uri="{FF2B5EF4-FFF2-40B4-BE49-F238E27FC236}">
              <a16:creationId xmlns:a16="http://schemas.microsoft.com/office/drawing/2014/main" id="{00000000-0008-0000-3400-0000FB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52" name="PoljeZBesedilom 1">
          <a:extLst>
            <a:ext uri="{FF2B5EF4-FFF2-40B4-BE49-F238E27FC236}">
              <a16:creationId xmlns:a16="http://schemas.microsoft.com/office/drawing/2014/main" id="{00000000-0008-0000-3400-0000FC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53" name="PoljeZBesedilom 1">
          <a:extLst>
            <a:ext uri="{FF2B5EF4-FFF2-40B4-BE49-F238E27FC236}">
              <a16:creationId xmlns:a16="http://schemas.microsoft.com/office/drawing/2014/main" id="{00000000-0008-0000-3400-0000FD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54" name="PoljeZBesedilom 1">
          <a:extLst>
            <a:ext uri="{FF2B5EF4-FFF2-40B4-BE49-F238E27FC236}">
              <a16:creationId xmlns:a16="http://schemas.microsoft.com/office/drawing/2014/main" id="{00000000-0008-0000-3400-0000FE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55" name="PoljeZBesedilom 1">
          <a:extLst>
            <a:ext uri="{FF2B5EF4-FFF2-40B4-BE49-F238E27FC236}">
              <a16:creationId xmlns:a16="http://schemas.microsoft.com/office/drawing/2014/main" id="{00000000-0008-0000-3400-0000FF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56" name="PoljeZBesedilom 1">
          <a:extLst>
            <a:ext uri="{FF2B5EF4-FFF2-40B4-BE49-F238E27FC236}">
              <a16:creationId xmlns:a16="http://schemas.microsoft.com/office/drawing/2014/main" id="{00000000-0008-0000-3400-000000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57" name="PoljeZBesedilom 1">
          <a:extLst>
            <a:ext uri="{FF2B5EF4-FFF2-40B4-BE49-F238E27FC236}">
              <a16:creationId xmlns:a16="http://schemas.microsoft.com/office/drawing/2014/main" id="{00000000-0008-0000-3400-000001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58" name="PoljeZBesedilom 1">
          <a:extLst>
            <a:ext uri="{FF2B5EF4-FFF2-40B4-BE49-F238E27FC236}">
              <a16:creationId xmlns:a16="http://schemas.microsoft.com/office/drawing/2014/main" id="{00000000-0008-0000-3400-000002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59" name="PoljeZBesedilom 1">
          <a:extLst>
            <a:ext uri="{FF2B5EF4-FFF2-40B4-BE49-F238E27FC236}">
              <a16:creationId xmlns:a16="http://schemas.microsoft.com/office/drawing/2014/main" id="{00000000-0008-0000-3400-000003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60" name="PoljeZBesedilom 1">
          <a:extLst>
            <a:ext uri="{FF2B5EF4-FFF2-40B4-BE49-F238E27FC236}">
              <a16:creationId xmlns:a16="http://schemas.microsoft.com/office/drawing/2014/main" id="{00000000-0008-0000-3400-000004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61" name="PoljeZBesedilom 1">
          <a:extLst>
            <a:ext uri="{FF2B5EF4-FFF2-40B4-BE49-F238E27FC236}">
              <a16:creationId xmlns:a16="http://schemas.microsoft.com/office/drawing/2014/main" id="{00000000-0008-0000-3400-000005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62" name="PoljeZBesedilom 1">
          <a:extLst>
            <a:ext uri="{FF2B5EF4-FFF2-40B4-BE49-F238E27FC236}">
              <a16:creationId xmlns:a16="http://schemas.microsoft.com/office/drawing/2014/main" id="{00000000-0008-0000-3400-000006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63" name="PoljeZBesedilom 1">
          <a:extLst>
            <a:ext uri="{FF2B5EF4-FFF2-40B4-BE49-F238E27FC236}">
              <a16:creationId xmlns:a16="http://schemas.microsoft.com/office/drawing/2014/main" id="{00000000-0008-0000-3400-000007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64" name="PoljeZBesedilom 1">
          <a:extLst>
            <a:ext uri="{FF2B5EF4-FFF2-40B4-BE49-F238E27FC236}">
              <a16:creationId xmlns:a16="http://schemas.microsoft.com/office/drawing/2014/main" id="{00000000-0008-0000-3400-000008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65" name="PoljeZBesedilom 1">
          <a:extLst>
            <a:ext uri="{FF2B5EF4-FFF2-40B4-BE49-F238E27FC236}">
              <a16:creationId xmlns:a16="http://schemas.microsoft.com/office/drawing/2014/main" id="{00000000-0008-0000-3400-000009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66" name="PoljeZBesedilom 1">
          <a:extLst>
            <a:ext uri="{FF2B5EF4-FFF2-40B4-BE49-F238E27FC236}">
              <a16:creationId xmlns:a16="http://schemas.microsoft.com/office/drawing/2014/main" id="{00000000-0008-0000-3400-00000A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67" name="PoljeZBesedilom 1">
          <a:extLst>
            <a:ext uri="{FF2B5EF4-FFF2-40B4-BE49-F238E27FC236}">
              <a16:creationId xmlns:a16="http://schemas.microsoft.com/office/drawing/2014/main" id="{00000000-0008-0000-3400-00000B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68" name="PoljeZBesedilom 1">
          <a:extLst>
            <a:ext uri="{FF2B5EF4-FFF2-40B4-BE49-F238E27FC236}">
              <a16:creationId xmlns:a16="http://schemas.microsoft.com/office/drawing/2014/main" id="{00000000-0008-0000-3400-00000C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69" name="PoljeZBesedilom 1">
          <a:extLst>
            <a:ext uri="{FF2B5EF4-FFF2-40B4-BE49-F238E27FC236}">
              <a16:creationId xmlns:a16="http://schemas.microsoft.com/office/drawing/2014/main" id="{00000000-0008-0000-3400-00000D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70" name="PoljeZBesedilom 1">
          <a:extLst>
            <a:ext uri="{FF2B5EF4-FFF2-40B4-BE49-F238E27FC236}">
              <a16:creationId xmlns:a16="http://schemas.microsoft.com/office/drawing/2014/main" id="{00000000-0008-0000-3400-00000E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71" name="PoljeZBesedilom 1">
          <a:extLst>
            <a:ext uri="{FF2B5EF4-FFF2-40B4-BE49-F238E27FC236}">
              <a16:creationId xmlns:a16="http://schemas.microsoft.com/office/drawing/2014/main" id="{00000000-0008-0000-3400-00000F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72" name="PoljeZBesedilom 1">
          <a:extLst>
            <a:ext uri="{FF2B5EF4-FFF2-40B4-BE49-F238E27FC236}">
              <a16:creationId xmlns:a16="http://schemas.microsoft.com/office/drawing/2014/main" id="{00000000-0008-0000-3400-000010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73" name="PoljeZBesedilom 1">
          <a:extLst>
            <a:ext uri="{FF2B5EF4-FFF2-40B4-BE49-F238E27FC236}">
              <a16:creationId xmlns:a16="http://schemas.microsoft.com/office/drawing/2014/main" id="{00000000-0008-0000-3400-000011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74" name="PoljeZBesedilom 1">
          <a:extLst>
            <a:ext uri="{FF2B5EF4-FFF2-40B4-BE49-F238E27FC236}">
              <a16:creationId xmlns:a16="http://schemas.microsoft.com/office/drawing/2014/main" id="{00000000-0008-0000-3400-000012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75" name="PoljeZBesedilom 1">
          <a:extLst>
            <a:ext uri="{FF2B5EF4-FFF2-40B4-BE49-F238E27FC236}">
              <a16:creationId xmlns:a16="http://schemas.microsoft.com/office/drawing/2014/main" id="{00000000-0008-0000-3400-000013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76" name="PoljeZBesedilom 1">
          <a:extLst>
            <a:ext uri="{FF2B5EF4-FFF2-40B4-BE49-F238E27FC236}">
              <a16:creationId xmlns:a16="http://schemas.microsoft.com/office/drawing/2014/main" id="{00000000-0008-0000-3400-000014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77" name="PoljeZBesedilom 1">
          <a:extLst>
            <a:ext uri="{FF2B5EF4-FFF2-40B4-BE49-F238E27FC236}">
              <a16:creationId xmlns:a16="http://schemas.microsoft.com/office/drawing/2014/main" id="{00000000-0008-0000-3400-000015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78" name="PoljeZBesedilom 1">
          <a:extLst>
            <a:ext uri="{FF2B5EF4-FFF2-40B4-BE49-F238E27FC236}">
              <a16:creationId xmlns:a16="http://schemas.microsoft.com/office/drawing/2014/main" id="{00000000-0008-0000-3400-000016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79" name="PoljeZBesedilom 1">
          <a:extLst>
            <a:ext uri="{FF2B5EF4-FFF2-40B4-BE49-F238E27FC236}">
              <a16:creationId xmlns:a16="http://schemas.microsoft.com/office/drawing/2014/main" id="{00000000-0008-0000-3400-000017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80" name="PoljeZBesedilom 1">
          <a:extLst>
            <a:ext uri="{FF2B5EF4-FFF2-40B4-BE49-F238E27FC236}">
              <a16:creationId xmlns:a16="http://schemas.microsoft.com/office/drawing/2014/main" id="{00000000-0008-0000-3400-000018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81" name="PoljeZBesedilom 1">
          <a:extLst>
            <a:ext uri="{FF2B5EF4-FFF2-40B4-BE49-F238E27FC236}">
              <a16:creationId xmlns:a16="http://schemas.microsoft.com/office/drawing/2014/main" id="{00000000-0008-0000-3400-000019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82" name="PoljeZBesedilom 1">
          <a:extLst>
            <a:ext uri="{FF2B5EF4-FFF2-40B4-BE49-F238E27FC236}">
              <a16:creationId xmlns:a16="http://schemas.microsoft.com/office/drawing/2014/main" id="{00000000-0008-0000-3400-00001A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83" name="PoljeZBesedilom 1">
          <a:extLst>
            <a:ext uri="{FF2B5EF4-FFF2-40B4-BE49-F238E27FC236}">
              <a16:creationId xmlns:a16="http://schemas.microsoft.com/office/drawing/2014/main" id="{00000000-0008-0000-3400-00001B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84" name="PoljeZBesedilom 1">
          <a:extLst>
            <a:ext uri="{FF2B5EF4-FFF2-40B4-BE49-F238E27FC236}">
              <a16:creationId xmlns:a16="http://schemas.microsoft.com/office/drawing/2014/main" id="{00000000-0008-0000-3400-00001C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85" name="PoljeZBesedilom 1">
          <a:extLst>
            <a:ext uri="{FF2B5EF4-FFF2-40B4-BE49-F238E27FC236}">
              <a16:creationId xmlns:a16="http://schemas.microsoft.com/office/drawing/2014/main" id="{00000000-0008-0000-3400-00001D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86" name="PoljeZBesedilom 1">
          <a:extLst>
            <a:ext uri="{FF2B5EF4-FFF2-40B4-BE49-F238E27FC236}">
              <a16:creationId xmlns:a16="http://schemas.microsoft.com/office/drawing/2014/main" id="{00000000-0008-0000-3400-00001E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87" name="PoljeZBesedilom 1">
          <a:extLst>
            <a:ext uri="{FF2B5EF4-FFF2-40B4-BE49-F238E27FC236}">
              <a16:creationId xmlns:a16="http://schemas.microsoft.com/office/drawing/2014/main" id="{00000000-0008-0000-3400-00001F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88" name="PoljeZBesedilom 1">
          <a:extLst>
            <a:ext uri="{FF2B5EF4-FFF2-40B4-BE49-F238E27FC236}">
              <a16:creationId xmlns:a16="http://schemas.microsoft.com/office/drawing/2014/main" id="{00000000-0008-0000-3400-000020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89" name="PoljeZBesedilom 1">
          <a:extLst>
            <a:ext uri="{FF2B5EF4-FFF2-40B4-BE49-F238E27FC236}">
              <a16:creationId xmlns:a16="http://schemas.microsoft.com/office/drawing/2014/main" id="{00000000-0008-0000-3400-000021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90" name="PoljeZBesedilom 1">
          <a:extLst>
            <a:ext uri="{FF2B5EF4-FFF2-40B4-BE49-F238E27FC236}">
              <a16:creationId xmlns:a16="http://schemas.microsoft.com/office/drawing/2014/main" id="{00000000-0008-0000-3400-000022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91" name="PoljeZBesedilom 1">
          <a:extLst>
            <a:ext uri="{FF2B5EF4-FFF2-40B4-BE49-F238E27FC236}">
              <a16:creationId xmlns:a16="http://schemas.microsoft.com/office/drawing/2014/main" id="{00000000-0008-0000-3400-000023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92" name="PoljeZBesedilom 1">
          <a:extLst>
            <a:ext uri="{FF2B5EF4-FFF2-40B4-BE49-F238E27FC236}">
              <a16:creationId xmlns:a16="http://schemas.microsoft.com/office/drawing/2014/main" id="{00000000-0008-0000-3400-000024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93" name="PoljeZBesedilom 1">
          <a:extLst>
            <a:ext uri="{FF2B5EF4-FFF2-40B4-BE49-F238E27FC236}">
              <a16:creationId xmlns:a16="http://schemas.microsoft.com/office/drawing/2014/main" id="{00000000-0008-0000-3400-000025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94" name="PoljeZBesedilom 1">
          <a:extLst>
            <a:ext uri="{FF2B5EF4-FFF2-40B4-BE49-F238E27FC236}">
              <a16:creationId xmlns:a16="http://schemas.microsoft.com/office/drawing/2014/main" id="{00000000-0008-0000-3400-000026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95" name="PoljeZBesedilom 1">
          <a:extLst>
            <a:ext uri="{FF2B5EF4-FFF2-40B4-BE49-F238E27FC236}">
              <a16:creationId xmlns:a16="http://schemas.microsoft.com/office/drawing/2014/main" id="{00000000-0008-0000-3400-000027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96" name="PoljeZBesedilom 1">
          <a:extLst>
            <a:ext uri="{FF2B5EF4-FFF2-40B4-BE49-F238E27FC236}">
              <a16:creationId xmlns:a16="http://schemas.microsoft.com/office/drawing/2014/main" id="{00000000-0008-0000-3400-000028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97" name="PoljeZBesedilom 1">
          <a:extLst>
            <a:ext uri="{FF2B5EF4-FFF2-40B4-BE49-F238E27FC236}">
              <a16:creationId xmlns:a16="http://schemas.microsoft.com/office/drawing/2014/main" id="{00000000-0008-0000-3400-000029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98" name="PoljeZBesedilom 1">
          <a:extLst>
            <a:ext uri="{FF2B5EF4-FFF2-40B4-BE49-F238E27FC236}">
              <a16:creationId xmlns:a16="http://schemas.microsoft.com/office/drawing/2014/main" id="{00000000-0008-0000-3400-00002A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99" name="PoljeZBesedilom 1">
          <a:extLst>
            <a:ext uri="{FF2B5EF4-FFF2-40B4-BE49-F238E27FC236}">
              <a16:creationId xmlns:a16="http://schemas.microsoft.com/office/drawing/2014/main" id="{00000000-0008-0000-3400-00002B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00" name="PoljeZBesedilom 1">
          <a:extLst>
            <a:ext uri="{FF2B5EF4-FFF2-40B4-BE49-F238E27FC236}">
              <a16:creationId xmlns:a16="http://schemas.microsoft.com/office/drawing/2014/main" id="{00000000-0008-0000-3400-00002C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01" name="PoljeZBesedilom 1">
          <a:extLst>
            <a:ext uri="{FF2B5EF4-FFF2-40B4-BE49-F238E27FC236}">
              <a16:creationId xmlns:a16="http://schemas.microsoft.com/office/drawing/2014/main" id="{00000000-0008-0000-3400-00002D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02" name="PoljeZBesedilom 1">
          <a:extLst>
            <a:ext uri="{FF2B5EF4-FFF2-40B4-BE49-F238E27FC236}">
              <a16:creationId xmlns:a16="http://schemas.microsoft.com/office/drawing/2014/main" id="{00000000-0008-0000-3400-00002E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03" name="PoljeZBesedilom 1">
          <a:extLst>
            <a:ext uri="{FF2B5EF4-FFF2-40B4-BE49-F238E27FC236}">
              <a16:creationId xmlns:a16="http://schemas.microsoft.com/office/drawing/2014/main" id="{00000000-0008-0000-3400-00002F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04" name="PoljeZBesedilom 1">
          <a:extLst>
            <a:ext uri="{FF2B5EF4-FFF2-40B4-BE49-F238E27FC236}">
              <a16:creationId xmlns:a16="http://schemas.microsoft.com/office/drawing/2014/main" id="{00000000-0008-0000-3400-000030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05" name="PoljeZBesedilom 1">
          <a:extLst>
            <a:ext uri="{FF2B5EF4-FFF2-40B4-BE49-F238E27FC236}">
              <a16:creationId xmlns:a16="http://schemas.microsoft.com/office/drawing/2014/main" id="{00000000-0008-0000-3400-000031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06" name="PoljeZBesedilom 1">
          <a:extLst>
            <a:ext uri="{FF2B5EF4-FFF2-40B4-BE49-F238E27FC236}">
              <a16:creationId xmlns:a16="http://schemas.microsoft.com/office/drawing/2014/main" id="{00000000-0008-0000-3400-000032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07" name="PoljeZBesedilom 1">
          <a:extLst>
            <a:ext uri="{FF2B5EF4-FFF2-40B4-BE49-F238E27FC236}">
              <a16:creationId xmlns:a16="http://schemas.microsoft.com/office/drawing/2014/main" id="{00000000-0008-0000-3400-000033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08" name="PoljeZBesedilom 1">
          <a:extLst>
            <a:ext uri="{FF2B5EF4-FFF2-40B4-BE49-F238E27FC236}">
              <a16:creationId xmlns:a16="http://schemas.microsoft.com/office/drawing/2014/main" id="{00000000-0008-0000-3400-000034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09" name="PoljeZBesedilom 1">
          <a:extLst>
            <a:ext uri="{FF2B5EF4-FFF2-40B4-BE49-F238E27FC236}">
              <a16:creationId xmlns:a16="http://schemas.microsoft.com/office/drawing/2014/main" id="{00000000-0008-0000-3400-000035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10" name="PoljeZBesedilom 1">
          <a:extLst>
            <a:ext uri="{FF2B5EF4-FFF2-40B4-BE49-F238E27FC236}">
              <a16:creationId xmlns:a16="http://schemas.microsoft.com/office/drawing/2014/main" id="{00000000-0008-0000-3400-000036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11" name="PoljeZBesedilom 1">
          <a:extLst>
            <a:ext uri="{FF2B5EF4-FFF2-40B4-BE49-F238E27FC236}">
              <a16:creationId xmlns:a16="http://schemas.microsoft.com/office/drawing/2014/main" id="{00000000-0008-0000-3400-000037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12" name="PoljeZBesedilom 1">
          <a:extLst>
            <a:ext uri="{FF2B5EF4-FFF2-40B4-BE49-F238E27FC236}">
              <a16:creationId xmlns:a16="http://schemas.microsoft.com/office/drawing/2014/main" id="{00000000-0008-0000-3400-000038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13" name="PoljeZBesedilom 1">
          <a:extLst>
            <a:ext uri="{FF2B5EF4-FFF2-40B4-BE49-F238E27FC236}">
              <a16:creationId xmlns:a16="http://schemas.microsoft.com/office/drawing/2014/main" id="{00000000-0008-0000-3400-000039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14" name="PoljeZBesedilom 1">
          <a:extLst>
            <a:ext uri="{FF2B5EF4-FFF2-40B4-BE49-F238E27FC236}">
              <a16:creationId xmlns:a16="http://schemas.microsoft.com/office/drawing/2014/main" id="{00000000-0008-0000-3400-00003A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15" name="PoljeZBesedilom 1">
          <a:extLst>
            <a:ext uri="{FF2B5EF4-FFF2-40B4-BE49-F238E27FC236}">
              <a16:creationId xmlns:a16="http://schemas.microsoft.com/office/drawing/2014/main" id="{00000000-0008-0000-3400-00003B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16" name="PoljeZBesedilom 1">
          <a:extLst>
            <a:ext uri="{FF2B5EF4-FFF2-40B4-BE49-F238E27FC236}">
              <a16:creationId xmlns:a16="http://schemas.microsoft.com/office/drawing/2014/main" id="{00000000-0008-0000-3400-00003C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17" name="PoljeZBesedilom 1">
          <a:extLst>
            <a:ext uri="{FF2B5EF4-FFF2-40B4-BE49-F238E27FC236}">
              <a16:creationId xmlns:a16="http://schemas.microsoft.com/office/drawing/2014/main" id="{00000000-0008-0000-3400-00003D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18" name="PoljeZBesedilom 1">
          <a:extLst>
            <a:ext uri="{FF2B5EF4-FFF2-40B4-BE49-F238E27FC236}">
              <a16:creationId xmlns:a16="http://schemas.microsoft.com/office/drawing/2014/main" id="{00000000-0008-0000-3400-00003E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19" name="PoljeZBesedilom 1">
          <a:extLst>
            <a:ext uri="{FF2B5EF4-FFF2-40B4-BE49-F238E27FC236}">
              <a16:creationId xmlns:a16="http://schemas.microsoft.com/office/drawing/2014/main" id="{00000000-0008-0000-3400-00003F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20" name="PoljeZBesedilom 1">
          <a:extLst>
            <a:ext uri="{FF2B5EF4-FFF2-40B4-BE49-F238E27FC236}">
              <a16:creationId xmlns:a16="http://schemas.microsoft.com/office/drawing/2014/main" id="{00000000-0008-0000-3400-000040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21" name="PoljeZBesedilom 1">
          <a:extLst>
            <a:ext uri="{FF2B5EF4-FFF2-40B4-BE49-F238E27FC236}">
              <a16:creationId xmlns:a16="http://schemas.microsoft.com/office/drawing/2014/main" id="{00000000-0008-0000-3400-000041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22" name="PoljeZBesedilom 1">
          <a:extLst>
            <a:ext uri="{FF2B5EF4-FFF2-40B4-BE49-F238E27FC236}">
              <a16:creationId xmlns:a16="http://schemas.microsoft.com/office/drawing/2014/main" id="{00000000-0008-0000-3400-000042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23" name="PoljeZBesedilom 1">
          <a:extLst>
            <a:ext uri="{FF2B5EF4-FFF2-40B4-BE49-F238E27FC236}">
              <a16:creationId xmlns:a16="http://schemas.microsoft.com/office/drawing/2014/main" id="{00000000-0008-0000-3400-000043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24" name="PoljeZBesedilom 1">
          <a:extLst>
            <a:ext uri="{FF2B5EF4-FFF2-40B4-BE49-F238E27FC236}">
              <a16:creationId xmlns:a16="http://schemas.microsoft.com/office/drawing/2014/main" id="{00000000-0008-0000-3400-000044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25" name="PoljeZBesedilom 1">
          <a:extLst>
            <a:ext uri="{FF2B5EF4-FFF2-40B4-BE49-F238E27FC236}">
              <a16:creationId xmlns:a16="http://schemas.microsoft.com/office/drawing/2014/main" id="{00000000-0008-0000-3400-000045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26" name="PoljeZBesedilom 1">
          <a:extLst>
            <a:ext uri="{FF2B5EF4-FFF2-40B4-BE49-F238E27FC236}">
              <a16:creationId xmlns:a16="http://schemas.microsoft.com/office/drawing/2014/main" id="{00000000-0008-0000-3400-000046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27" name="PoljeZBesedilom 1">
          <a:extLst>
            <a:ext uri="{FF2B5EF4-FFF2-40B4-BE49-F238E27FC236}">
              <a16:creationId xmlns:a16="http://schemas.microsoft.com/office/drawing/2014/main" id="{00000000-0008-0000-3400-000047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28" name="PoljeZBesedilom 1">
          <a:extLst>
            <a:ext uri="{FF2B5EF4-FFF2-40B4-BE49-F238E27FC236}">
              <a16:creationId xmlns:a16="http://schemas.microsoft.com/office/drawing/2014/main" id="{00000000-0008-0000-3400-000048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29" name="PoljeZBesedilom 1">
          <a:extLst>
            <a:ext uri="{FF2B5EF4-FFF2-40B4-BE49-F238E27FC236}">
              <a16:creationId xmlns:a16="http://schemas.microsoft.com/office/drawing/2014/main" id="{00000000-0008-0000-3400-000049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30" name="PoljeZBesedilom 1">
          <a:extLst>
            <a:ext uri="{FF2B5EF4-FFF2-40B4-BE49-F238E27FC236}">
              <a16:creationId xmlns:a16="http://schemas.microsoft.com/office/drawing/2014/main" id="{00000000-0008-0000-3400-00004A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31" name="PoljeZBesedilom 1">
          <a:extLst>
            <a:ext uri="{FF2B5EF4-FFF2-40B4-BE49-F238E27FC236}">
              <a16:creationId xmlns:a16="http://schemas.microsoft.com/office/drawing/2014/main" id="{00000000-0008-0000-3400-00004B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32" name="PoljeZBesedilom 1">
          <a:extLst>
            <a:ext uri="{FF2B5EF4-FFF2-40B4-BE49-F238E27FC236}">
              <a16:creationId xmlns:a16="http://schemas.microsoft.com/office/drawing/2014/main" id="{00000000-0008-0000-3400-00004C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33" name="PoljeZBesedilom 1">
          <a:extLst>
            <a:ext uri="{FF2B5EF4-FFF2-40B4-BE49-F238E27FC236}">
              <a16:creationId xmlns:a16="http://schemas.microsoft.com/office/drawing/2014/main" id="{00000000-0008-0000-3400-00004D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34" name="PoljeZBesedilom 1">
          <a:extLst>
            <a:ext uri="{FF2B5EF4-FFF2-40B4-BE49-F238E27FC236}">
              <a16:creationId xmlns:a16="http://schemas.microsoft.com/office/drawing/2014/main" id="{00000000-0008-0000-3400-00004E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35" name="PoljeZBesedilom 1">
          <a:extLst>
            <a:ext uri="{FF2B5EF4-FFF2-40B4-BE49-F238E27FC236}">
              <a16:creationId xmlns:a16="http://schemas.microsoft.com/office/drawing/2014/main" id="{00000000-0008-0000-3400-00004F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36" name="PoljeZBesedilom 1">
          <a:extLst>
            <a:ext uri="{FF2B5EF4-FFF2-40B4-BE49-F238E27FC236}">
              <a16:creationId xmlns:a16="http://schemas.microsoft.com/office/drawing/2014/main" id="{00000000-0008-0000-3400-000050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37" name="PoljeZBesedilom 1">
          <a:extLst>
            <a:ext uri="{FF2B5EF4-FFF2-40B4-BE49-F238E27FC236}">
              <a16:creationId xmlns:a16="http://schemas.microsoft.com/office/drawing/2014/main" id="{00000000-0008-0000-3400-000051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38" name="PoljeZBesedilom 1">
          <a:extLst>
            <a:ext uri="{FF2B5EF4-FFF2-40B4-BE49-F238E27FC236}">
              <a16:creationId xmlns:a16="http://schemas.microsoft.com/office/drawing/2014/main" id="{00000000-0008-0000-3400-000052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39" name="PoljeZBesedilom 1">
          <a:extLst>
            <a:ext uri="{FF2B5EF4-FFF2-40B4-BE49-F238E27FC236}">
              <a16:creationId xmlns:a16="http://schemas.microsoft.com/office/drawing/2014/main" id="{00000000-0008-0000-3400-000053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48.xml><?xml version="1.0" encoding="utf-8"?>
<xdr:wsDr xmlns:xdr="http://schemas.openxmlformats.org/drawingml/2006/spreadsheetDrawing" xmlns:a="http://schemas.openxmlformats.org/drawingml/2006/main">
  <xdr:oneCellAnchor>
    <xdr:from>
      <xdr:col>1</xdr:col>
      <xdr:colOff>1276350</xdr:colOff>
      <xdr:row>24</xdr:row>
      <xdr:rowOff>197757</xdr:rowOff>
    </xdr:from>
    <xdr:ext cx="184731" cy="264560"/>
    <xdr:sp macro="" textlink="">
      <xdr:nvSpPr>
        <xdr:cNvPr id="2" name="PoljeZBesedilom 1">
          <a:extLst>
            <a:ext uri="{FF2B5EF4-FFF2-40B4-BE49-F238E27FC236}">
              <a16:creationId xmlns:a16="http://schemas.microsoft.com/office/drawing/2014/main" id="{00000000-0008-0000-3500-000002000000}"/>
            </a:ext>
          </a:extLst>
        </xdr:cNvPr>
        <xdr:cNvSpPr txBox="1"/>
      </xdr:nvSpPr>
      <xdr:spPr>
        <a:xfrm>
          <a:off x="4743450" y="70176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3" name="PoljeZBesedilom 1">
          <a:extLst>
            <a:ext uri="{FF2B5EF4-FFF2-40B4-BE49-F238E27FC236}">
              <a16:creationId xmlns:a16="http://schemas.microsoft.com/office/drawing/2014/main" id="{00000000-0008-0000-3500-000003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4" name="PoljeZBesedilom 1">
          <a:extLst>
            <a:ext uri="{FF2B5EF4-FFF2-40B4-BE49-F238E27FC236}">
              <a16:creationId xmlns:a16="http://schemas.microsoft.com/office/drawing/2014/main" id="{00000000-0008-0000-3500-000004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5" name="PoljeZBesedilom 1">
          <a:extLst>
            <a:ext uri="{FF2B5EF4-FFF2-40B4-BE49-F238E27FC236}">
              <a16:creationId xmlns:a16="http://schemas.microsoft.com/office/drawing/2014/main" id="{00000000-0008-0000-3500-000005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6" name="PoljeZBesedilom 1">
          <a:extLst>
            <a:ext uri="{FF2B5EF4-FFF2-40B4-BE49-F238E27FC236}">
              <a16:creationId xmlns:a16="http://schemas.microsoft.com/office/drawing/2014/main" id="{00000000-0008-0000-3500-000006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7" name="PoljeZBesedilom 1">
          <a:extLst>
            <a:ext uri="{FF2B5EF4-FFF2-40B4-BE49-F238E27FC236}">
              <a16:creationId xmlns:a16="http://schemas.microsoft.com/office/drawing/2014/main" id="{00000000-0008-0000-3500-000007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8" name="PoljeZBesedilom 1">
          <a:extLst>
            <a:ext uri="{FF2B5EF4-FFF2-40B4-BE49-F238E27FC236}">
              <a16:creationId xmlns:a16="http://schemas.microsoft.com/office/drawing/2014/main" id="{00000000-0008-0000-3500-000008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9" name="PoljeZBesedilom 1">
          <a:extLst>
            <a:ext uri="{FF2B5EF4-FFF2-40B4-BE49-F238E27FC236}">
              <a16:creationId xmlns:a16="http://schemas.microsoft.com/office/drawing/2014/main" id="{00000000-0008-0000-3500-000009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0" name="PoljeZBesedilom 1">
          <a:extLst>
            <a:ext uri="{FF2B5EF4-FFF2-40B4-BE49-F238E27FC236}">
              <a16:creationId xmlns:a16="http://schemas.microsoft.com/office/drawing/2014/main" id="{00000000-0008-0000-3500-00000A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1" name="PoljeZBesedilom 1">
          <a:extLst>
            <a:ext uri="{FF2B5EF4-FFF2-40B4-BE49-F238E27FC236}">
              <a16:creationId xmlns:a16="http://schemas.microsoft.com/office/drawing/2014/main" id="{00000000-0008-0000-3500-00000B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2" name="PoljeZBesedilom 1">
          <a:extLst>
            <a:ext uri="{FF2B5EF4-FFF2-40B4-BE49-F238E27FC236}">
              <a16:creationId xmlns:a16="http://schemas.microsoft.com/office/drawing/2014/main" id="{00000000-0008-0000-3500-00000C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24</xdr:row>
      <xdr:rowOff>197757</xdr:rowOff>
    </xdr:from>
    <xdr:ext cx="184731" cy="264560"/>
    <xdr:sp macro="" textlink="">
      <xdr:nvSpPr>
        <xdr:cNvPr id="13" name="PoljeZBesedilom 1">
          <a:extLst>
            <a:ext uri="{FF2B5EF4-FFF2-40B4-BE49-F238E27FC236}">
              <a16:creationId xmlns:a16="http://schemas.microsoft.com/office/drawing/2014/main" id="{00000000-0008-0000-3500-00000D000000}"/>
            </a:ext>
          </a:extLst>
        </xdr:cNvPr>
        <xdr:cNvSpPr txBox="1"/>
      </xdr:nvSpPr>
      <xdr:spPr>
        <a:xfrm>
          <a:off x="4743450" y="70176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4" name="PoljeZBesedilom 1">
          <a:extLst>
            <a:ext uri="{FF2B5EF4-FFF2-40B4-BE49-F238E27FC236}">
              <a16:creationId xmlns:a16="http://schemas.microsoft.com/office/drawing/2014/main" id="{00000000-0008-0000-3500-00000E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5" name="PoljeZBesedilom 1">
          <a:extLst>
            <a:ext uri="{FF2B5EF4-FFF2-40B4-BE49-F238E27FC236}">
              <a16:creationId xmlns:a16="http://schemas.microsoft.com/office/drawing/2014/main" id="{00000000-0008-0000-3500-00000F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6" name="PoljeZBesedilom 1">
          <a:extLst>
            <a:ext uri="{FF2B5EF4-FFF2-40B4-BE49-F238E27FC236}">
              <a16:creationId xmlns:a16="http://schemas.microsoft.com/office/drawing/2014/main" id="{00000000-0008-0000-3500-000010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7" name="PoljeZBesedilom 1">
          <a:extLst>
            <a:ext uri="{FF2B5EF4-FFF2-40B4-BE49-F238E27FC236}">
              <a16:creationId xmlns:a16="http://schemas.microsoft.com/office/drawing/2014/main" id="{00000000-0008-0000-3500-000011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8" name="PoljeZBesedilom 1">
          <a:extLst>
            <a:ext uri="{FF2B5EF4-FFF2-40B4-BE49-F238E27FC236}">
              <a16:creationId xmlns:a16="http://schemas.microsoft.com/office/drawing/2014/main" id="{00000000-0008-0000-3500-000012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9" name="PoljeZBesedilom 1">
          <a:extLst>
            <a:ext uri="{FF2B5EF4-FFF2-40B4-BE49-F238E27FC236}">
              <a16:creationId xmlns:a16="http://schemas.microsoft.com/office/drawing/2014/main" id="{00000000-0008-0000-3500-000013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0" name="PoljeZBesedilom 1">
          <a:extLst>
            <a:ext uri="{FF2B5EF4-FFF2-40B4-BE49-F238E27FC236}">
              <a16:creationId xmlns:a16="http://schemas.microsoft.com/office/drawing/2014/main" id="{00000000-0008-0000-3500-000014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1" name="PoljeZBesedilom 1">
          <a:extLst>
            <a:ext uri="{FF2B5EF4-FFF2-40B4-BE49-F238E27FC236}">
              <a16:creationId xmlns:a16="http://schemas.microsoft.com/office/drawing/2014/main" id="{00000000-0008-0000-3500-000015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2" name="PoljeZBesedilom 1">
          <a:extLst>
            <a:ext uri="{FF2B5EF4-FFF2-40B4-BE49-F238E27FC236}">
              <a16:creationId xmlns:a16="http://schemas.microsoft.com/office/drawing/2014/main" id="{00000000-0008-0000-3500-000016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3" name="PoljeZBesedilom 1">
          <a:extLst>
            <a:ext uri="{FF2B5EF4-FFF2-40B4-BE49-F238E27FC236}">
              <a16:creationId xmlns:a16="http://schemas.microsoft.com/office/drawing/2014/main" id="{00000000-0008-0000-3500-000017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4" name="PoljeZBesedilom 1">
          <a:extLst>
            <a:ext uri="{FF2B5EF4-FFF2-40B4-BE49-F238E27FC236}">
              <a16:creationId xmlns:a16="http://schemas.microsoft.com/office/drawing/2014/main" id="{00000000-0008-0000-3500-000018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5" name="PoljeZBesedilom 1">
          <a:extLst>
            <a:ext uri="{FF2B5EF4-FFF2-40B4-BE49-F238E27FC236}">
              <a16:creationId xmlns:a16="http://schemas.microsoft.com/office/drawing/2014/main" id="{00000000-0008-0000-3500-000019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6" name="PoljeZBesedilom 1">
          <a:extLst>
            <a:ext uri="{FF2B5EF4-FFF2-40B4-BE49-F238E27FC236}">
              <a16:creationId xmlns:a16="http://schemas.microsoft.com/office/drawing/2014/main" id="{00000000-0008-0000-3500-00001A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7" name="PoljeZBesedilom 1">
          <a:extLst>
            <a:ext uri="{FF2B5EF4-FFF2-40B4-BE49-F238E27FC236}">
              <a16:creationId xmlns:a16="http://schemas.microsoft.com/office/drawing/2014/main" id="{00000000-0008-0000-3500-00001B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8" name="PoljeZBesedilom 1">
          <a:extLst>
            <a:ext uri="{FF2B5EF4-FFF2-40B4-BE49-F238E27FC236}">
              <a16:creationId xmlns:a16="http://schemas.microsoft.com/office/drawing/2014/main" id="{00000000-0008-0000-3500-00001C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9" name="PoljeZBesedilom 1">
          <a:extLst>
            <a:ext uri="{FF2B5EF4-FFF2-40B4-BE49-F238E27FC236}">
              <a16:creationId xmlns:a16="http://schemas.microsoft.com/office/drawing/2014/main" id="{00000000-0008-0000-3500-00001D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0" name="PoljeZBesedilom 1">
          <a:extLst>
            <a:ext uri="{FF2B5EF4-FFF2-40B4-BE49-F238E27FC236}">
              <a16:creationId xmlns:a16="http://schemas.microsoft.com/office/drawing/2014/main" id="{00000000-0008-0000-3500-00001E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1" name="PoljeZBesedilom 1">
          <a:extLst>
            <a:ext uri="{FF2B5EF4-FFF2-40B4-BE49-F238E27FC236}">
              <a16:creationId xmlns:a16="http://schemas.microsoft.com/office/drawing/2014/main" id="{00000000-0008-0000-3500-00001F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2" name="PoljeZBesedilom 1">
          <a:extLst>
            <a:ext uri="{FF2B5EF4-FFF2-40B4-BE49-F238E27FC236}">
              <a16:creationId xmlns:a16="http://schemas.microsoft.com/office/drawing/2014/main" id="{00000000-0008-0000-3500-000020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3" name="PoljeZBesedilom 1">
          <a:extLst>
            <a:ext uri="{FF2B5EF4-FFF2-40B4-BE49-F238E27FC236}">
              <a16:creationId xmlns:a16="http://schemas.microsoft.com/office/drawing/2014/main" id="{00000000-0008-0000-3500-000021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4" name="PoljeZBesedilom 1">
          <a:extLst>
            <a:ext uri="{FF2B5EF4-FFF2-40B4-BE49-F238E27FC236}">
              <a16:creationId xmlns:a16="http://schemas.microsoft.com/office/drawing/2014/main" id="{00000000-0008-0000-3500-000022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5" name="PoljeZBesedilom 1">
          <a:extLst>
            <a:ext uri="{FF2B5EF4-FFF2-40B4-BE49-F238E27FC236}">
              <a16:creationId xmlns:a16="http://schemas.microsoft.com/office/drawing/2014/main" id="{00000000-0008-0000-3500-000023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6" name="PoljeZBesedilom 1">
          <a:extLst>
            <a:ext uri="{FF2B5EF4-FFF2-40B4-BE49-F238E27FC236}">
              <a16:creationId xmlns:a16="http://schemas.microsoft.com/office/drawing/2014/main" id="{00000000-0008-0000-3500-000024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7" name="PoljeZBesedilom 1">
          <a:extLst>
            <a:ext uri="{FF2B5EF4-FFF2-40B4-BE49-F238E27FC236}">
              <a16:creationId xmlns:a16="http://schemas.microsoft.com/office/drawing/2014/main" id="{00000000-0008-0000-3500-000025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8" name="PoljeZBesedilom 1">
          <a:extLst>
            <a:ext uri="{FF2B5EF4-FFF2-40B4-BE49-F238E27FC236}">
              <a16:creationId xmlns:a16="http://schemas.microsoft.com/office/drawing/2014/main" id="{00000000-0008-0000-3500-000026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9" name="PoljeZBesedilom 1">
          <a:extLst>
            <a:ext uri="{FF2B5EF4-FFF2-40B4-BE49-F238E27FC236}">
              <a16:creationId xmlns:a16="http://schemas.microsoft.com/office/drawing/2014/main" id="{00000000-0008-0000-3500-000027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40" name="PoljeZBesedilom 1">
          <a:extLst>
            <a:ext uri="{FF2B5EF4-FFF2-40B4-BE49-F238E27FC236}">
              <a16:creationId xmlns:a16="http://schemas.microsoft.com/office/drawing/2014/main" id="{00000000-0008-0000-3500-000028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41" name="PoljeZBesedilom 1">
          <a:extLst>
            <a:ext uri="{FF2B5EF4-FFF2-40B4-BE49-F238E27FC236}">
              <a16:creationId xmlns:a16="http://schemas.microsoft.com/office/drawing/2014/main" id="{00000000-0008-0000-3500-000029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42" name="PoljeZBesedilom 1">
          <a:extLst>
            <a:ext uri="{FF2B5EF4-FFF2-40B4-BE49-F238E27FC236}">
              <a16:creationId xmlns:a16="http://schemas.microsoft.com/office/drawing/2014/main" id="{00000000-0008-0000-3500-00002A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43" name="PoljeZBesedilom 1">
          <a:extLst>
            <a:ext uri="{FF2B5EF4-FFF2-40B4-BE49-F238E27FC236}">
              <a16:creationId xmlns:a16="http://schemas.microsoft.com/office/drawing/2014/main" id="{00000000-0008-0000-3500-00002B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44" name="PoljeZBesedilom 1">
          <a:extLst>
            <a:ext uri="{FF2B5EF4-FFF2-40B4-BE49-F238E27FC236}">
              <a16:creationId xmlns:a16="http://schemas.microsoft.com/office/drawing/2014/main" id="{00000000-0008-0000-3500-00002C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45" name="PoljeZBesedilom 1">
          <a:extLst>
            <a:ext uri="{FF2B5EF4-FFF2-40B4-BE49-F238E27FC236}">
              <a16:creationId xmlns:a16="http://schemas.microsoft.com/office/drawing/2014/main" id="{00000000-0008-0000-3500-00002D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46" name="PoljeZBesedilom 1">
          <a:extLst>
            <a:ext uri="{FF2B5EF4-FFF2-40B4-BE49-F238E27FC236}">
              <a16:creationId xmlns:a16="http://schemas.microsoft.com/office/drawing/2014/main" id="{00000000-0008-0000-3500-00002E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47" name="PoljeZBesedilom 1">
          <a:extLst>
            <a:ext uri="{FF2B5EF4-FFF2-40B4-BE49-F238E27FC236}">
              <a16:creationId xmlns:a16="http://schemas.microsoft.com/office/drawing/2014/main" id="{00000000-0008-0000-3500-00002F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48" name="PoljeZBesedilom 1">
          <a:extLst>
            <a:ext uri="{FF2B5EF4-FFF2-40B4-BE49-F238E27FC236}">
              <a16:creationId xmlns:a16="http://schemas.microsoft.com/office/drawing/2014/main" id="{00000000-0008-0000-3500-000030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49" name="PoljeZBesedilom 1">
          <a:extLst>
            <a:ext uri="{FF2B5EF4-FFF2-40B4-BE49-F238E27FC236}">
              <a16:creationId xmlns:a16="http://schemas.microsoft.com/office/drawing/2014/main" id="{00000000-0008-0000-3500-000031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50" name="PoljeZBesedilom 1">
          <a:extLst>
            <a:ext uri="{FF2B5EF4-FFF2-40B4-BE49-F238E27FC236}">
              <a16:creationId xmlns:a16="http://schemas.microsoft.com/office/drawing/2014/main" id="{00000000-0008-0000-3500-000032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51" name="PoljeZBesedilom 1">
          <a:extLst>
            <a:ext uri="{FF2B5EF4-FFF2-40B4-BE49-F238E27FC236}">
              <a16:creationId xmlns:a16="http://schemas.microsoft.com/office/drawing/2014/main" id="{00000000-0008-0000-3500-000033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52" name="PoljeZBesedilom 1">
          <a:extLst>
            <a:ext uri="{FF2B5EF4-FFF2-40B4-BE49-F238E27FC236}">
              <a16:creationId xmlns:a16="http://schemas.microsoft.com/office/drawing/2014/main" id="{00000000-0008-0000-3500-000034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53" name="PoljeZBesedilom 1">
          <a:extLst>
            <a:ext uri="{FF2B5EF4-FFF2-40B4-BE49-F238E27FC236}">
              <a16:creationId xmlns:a16="http://schemas.microsoft.com/office/drawing/2014/main" id="{00000000-0008-0000-3500-000035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54" name="PoljeZBesedilom 1">
          <a:extLst>
            <a:ext uri="{FF2B5EF4-FFF2-40B4-BE49-F238E27FC236}">
              <a16:creationId xmlns:a16="http://schemas.microsoft.com/office/drawing/2014/main" id="{00000000-0008-0000-3500-000036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55" name="PoljeZBesedilom 1">
          <a:extLst>
            <a:ext uri="{FF2B5EF4-FFF2-40B4-BE49-F238E27FC236}">
              <a16:creationId xmlns:a16="http://schemas.microsoft.com/office/drawing/2014/main" id="{00000000-0008-0000-3500-000037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56" name="PoljeZBesedilom 1">
          <a:extLst>
            <a:ext uri="{FF2B5EF4-FFF2-40B4-BE49-F238E27FC236}">
              <a16:creationId xmlns:a16="http://schemas.microsoft.com/office/drawing/2014/main" id="{00000000-0008-0000-3500-000038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57" name="PoljeZBesedilom 1">
          <a:extLst>
            <a:ext uri="{FF2B5EF4-FFF2-40B4-BE49-F238E27FC236}">
              <a16:creationId xmlns:a16="http://schemas.microsoft.com/office/drawing/2014/main" id="{00000000-0008-0000-3500-000039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58" name="PoljeZBesedilom 1">
          <a:extLst>
            <a:ext uri="{FF2B5EF4-FFF2-40B4-BE49-F238E27FC236}">
              <a16:creationId xmlns:a16="http://schemas.microsoft.com/office/drawing/2014/main" id="{00000000-0008-0000-3500-00003A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59" name="PoljeZBesedilom 1">
          <a:extLst>
            <a:ext uri="{FF2B5EF4-FFF2-40B4-BE49-F238E27FC236}">
              <a16:creationId xmlns:a16="http://schemas.microsoft.com/office/drawing/2014/main" id="{00000000-0008-0000-3500-00003B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60" name="PoljeZBesedilom 1">
          <a:extLst>
            <a:ext uri="{FF2B5EF4-FFF2-40B4-BE49-F238E27FC236}">
              <a16:creationId xmlns:a16="http://schemas.microsoft.com/office/drawing/2014/main" id="{00000000-0008-0000-3500-00003C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61" name="PoljeZBesedilom 1">
          <a:extLst>
            <a:ext uri="{FF2B5EF4-FFF2-40B4-BE49-F238E27FC236}">
              <a16:creationId xmlns:a16="http://schemas.microsoft.com/office/drawing/2014/main" id="{00000000-0008-0000-3500-00003D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62" name="PoljeZBesedilom 1">
          <a:extLst>
            <a:ext uri="{FF2B5EF4-FFF2-40B4-BE49-F238E27FC236}">
              <a16:creationId xmlns:a16="http://schemas.microsoft.com/office/drawing/2014/main" id="{00000000-0008-0000-3500-00003E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63" name="PoljeZBesedilom 1">
          <a:extLst>
            <a:ext uri="{FF2B5EF4-FFF2-40B4-BE49-F238E27FC236}">
              <a16:creationId xmlns:a16="http://schemas.microsoft.com/office/drawing/2014/main" id="{00000000-0008-0000-3500-00003F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64" name="PoljeZBesedilom 1">
          <a:extLst>
            <a:ext uri="{FF2B5EF4-FFF2-40B4-BE49-F238E27FC236}">
              <a16:creationId xmlns:a16="http://schemas.microsoft.com/office/drawing/2014/main" id="{00000000-0008-0000-3500-000040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65" name="PoljeZBesedilom 1">
          <a:extLst>
            <a:ext uri="{FF2B5EF4-FFF2-40B4-BE49-F238E27FC236}">
              <a16:creationId xmlns:a16="http://schemas.microsoft.com/office/drawing/2014/main" id="{00000000-0008-0000-3500-000041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66" name="PoljeZBesedilom 1">
          <a:extLst>
            <a:ext uri="{FF2B5EF4-FFF2-40B4-BE49-F238E27FC236}">
              <a16:creationId xmlns:a16="http://schemas.microsoft.com/office/drawing/2014/main" id="{00000000-0008-0000-3500-000042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67" name="PoljeZBesedilom 1">
          <a:extLst>
            <a:ext uri="{FF2B5EF4-FFF2-40B4-BE49-F238E27FC236}">
              <a16:creationId xmlns:a16="http://schemas.microsoft.com/office/drawing/2014/main" id="{00000000-0008-0000-3500-000043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68" name="PoljeZBesedilom 1">
          <a:extLst>
            <a:ext uri="{FF2B5EF4-FFF2-40B4-BE49-F238E27FC236}">
              <a16:creationId xmlns:a16="http://schemas.microsoft.com/office/drawing/2014/main" id="{00000000-0008-0000-3500-000044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69" name="PoljeZBesedilom 1">
          <a:extLst>
            <a:ext uri="{FF2B5EF4-FFF2-40B4-BE49-F238E27FC236}">
              <a16:creationId xmlns:a16="http://schemas.microsoft.com/office/drawing/2014/main" id="{00000000-0008-0000-3500-000045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70" name="PoljeZBesedilom 1">
          <a:extLst>
            <a:ext uri="{FF2B5EF4-FFF2-40B4-BE49-F238E27FC236}">
              <a16:creationId xmlns:a16="http://schemas.microsoft.com/office/drawing/2014/main" id="{00000000-0008-0000-3500-000046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71" name="PoljeZBesedilom 1">
          <a:extLst>
            <a:ext uri="{FF2B5EF4-FFF2-40B4-BE49-F238E27FC236}">
              <a16:creationId xmlns:a16="http://schemas.microsoft.com/office/drawing/2014/main" id="{00000000-0008-0000-3500-000047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72" name="PoljeZBesedilom 1">
          <a:extLst>
            <a:ext uri="{FF2B5EF4-FFF2-40B4-BE49-F238E27FC236}">
              <a16:creationId xmlns:a16="http://schemas.microsoft.com/office/drawing/2014/main" id="{00000000-0008-0000-3500-000048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73" name="PoljeZBesedilom 1">
          <a:extLst>
            <a:ext uri="{FF2B5EF4-FFF2-40B4-BE49-F238E27FC236}">
              <a16:creationId xmlns:a16="http://schemas.microsoft.com/office/drawing/2014/main" id="{00000000-0008-0000-3500-000049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74" name="PoljeZBesedilom 1">
          <a:extLst>
            <a:ext uri="{FF2B5EF4-FFF2-40B4-BE49-F238E27FC236}">
              <a16:creationId xmlns:a16="http://schemas.microsoft.com/office/drawing/2014/main" id="{00000000-0008-0000-3500-00004A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75" name="PoljeZBesedilom 1">
          <a:extLst>
            <a:ext uri="{FF2B5EF4-FFF2-40B4-BE49-F238E27FC236}">
              <a16:creationId xmlns:a16="http://schemas.microsoft.com/office/drawing/2014/main" id="{00000000-0008-0000-3500-00004B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76" name="PoljeZBesedilom 1">
          <a:extLst>
            <a:ext uri="{FF2B5EF4-FFF2-40B4-BE49-F238E27FC236}">
              <a16:creationId xmlns:a16="http://schemas.microsoft.com/office/drawing/2014/main" id="{00000000-0008-0000-3500-00004C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77" name="PoljeZBesedilom 1">
          <a:extLst>
            <a:ext uri="{FF2B5EF4-FFF2-40B4-BE49-F238E27FC236}">
              <a16:creationId xmlns:a16="http://schemas.microsoft.com/office/drawing/2014/main" id="{00000000-0008-0000-3500-00004D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78" name="PoljeZBesedilom 1">
          <a:extLst>
            <a:ext uri="{FF2B5EF4-FFF2-40B4-BE49-F238E27FC236}">
              <a16:creationId xmlns:a16="http://schemas.microsoft.com/office/drawing/2014/main" id="{00000000-0008-0000-3500-00004E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79" name="PoljeZBesedilom 1">
          <a:extLst>
            <a:ext uri="{FF2B5EF4-FFF2-40B4-BE49-F238E27FC236}">
              <a16:creationId xmlns:a16="http://schemas.microsoft.com/office/drawing/2014/main" id="{00000000-0008-0000-3500-00004F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80" name="PoljeZBesedilom 1">
          <a:extLst>
            <a:ext uri="{FF2B5EF4-FFF2-40B4-BE49-F238E27FC236}">
              <a16:creationId xmlns:a16="http://schemas.microsoft.com/office/drawing/2014/main" id="{00000000-0008-0000-3500-000050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81" name="PoljeZBesedilom 1">
          <a:extLst>
            <a:ext uri="{FF2B5EF4-FFF2-40B4-BE49-F238E27FC236}">
              <a16:creationId xmlns:a16="http://schemas.microsoft.com/office/drawing/2014/main" id="{00000000-0008-0000-3500-000051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82" name="PoljeZBesedilom 1">
          <a:extLst>
            <a:ext uri="{FF2B5EF4-FFF2-40B4-BE49-F238E27FC236}">
              <a16:creationId xmlns:a16="http://schemas.microsoft.com/office/drawing/2014/main" id="{00000000-0008-0000-3500-000052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83" name="PoljeZBesedilom 1">
          <a:extLst>
            <a:ext uri="{FF2B5EF4-FFF2-40B4-BE49-F238E27FC236}">
              <a16:creationId xmlns:a16="http://schemas.microsoft.com/office/drawing/2014/main" id="{00000000-0008-0000-3500-000053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84" name="PoljeZBesedilom 1">
          <a:extLst>
            <a:ext uri="{FF2B5EF4-FFF2-40B4-BE49-F238E27FC236}">
              <a16:creationId xmlns:a16="http://schemas.microsoft.com/office/drawing/2014/main" id="{00000000-0008-0000-3500-000054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85" name="PoljeZBesedilom 1">
          <a:extLst>
            <a:ext uri="{FF2B5EF4-FFF2-40B4-BE49-F238E27FC236}">
              <a16:creationId xmlns:a16="http://schemas.microsoft.com/office/drawing/2014/main" id="{00000000-0008-0000-3500-000055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86" name="PoljeZBesedilom 1">
          <a:extLst>
            <a:ext uri="{FF2B5EF4-FFF2-40B4-BE49-F238E27FC236}">
              <a16:creationId xmlns:a16="http://schemas.microsoft.com/office/drawing/2014/main" id="{00000000-0008-0000-3500-000056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87" name="PoljeZBesedilom 1">
          <a:extLst>
            <a:ext uri="{FF2B5EF4-FFF2-40B4-BE49-F238E27FC236}">
              <a16:creationId xmlns:a16="http://schemas.microsoft.com/office/drawing/2014/main" id="{00000000-0008-0000-3500-000057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88" name="PoljeZBesedilom 1">
          <a:extLst>
            <a:ext uri="{FF2B5EF4-FFF2-40B4-BE49-F238E27FC236}">
              <a16:creationId xmlns:a16="http://schemas.microsoft.com/office/drawing/2014/main" id="{00000000-0008-0000-3500-000058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89" name="PoljeZBesedilom 1">
          <a:extLst>
            <a:ext uri="{FF2B5EF4-FFF2-40B4-BE49-F238E27FC236}">
              <a16:creationId xmlns:a16="http://schemas.microsoft.com/office/drawing/2014/main" id="{00000000-0008-0000-3500-000059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90" name="PoljeZBesedilom 1">
          <a:extLst>
            <a:ext uri="{FF2B5EF4-FFF2-40B4-BE49-F238E27FC236}">
              <a16:creationId xmlns:a16="http://schemas.microsoft.com/office/drawing/2014/main" id="{00000000-0008-0000-3500-00005A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91" name="PoljeZBesedilom 1">
          <a:extLst>
            <a:ext uri="{FF2B5EF4-FFF2-40B4-BE49-F238E27FC236}">
              <a16:creationId xmlns:a16="http://schemas.microsoft.com/office/drawing/2014/main" id="{00000000-0008-0000-3500-00005B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92" name="PoljeZBesedilom 1">
          <a:extLst>
            <a:ext uri="{FF2B5EF4-FFF2-40B4-BE49-F238E27FC236}">
              <a16:creationId xmlns:a16="http://schemas.microsoft.com/office/drawing/2014/main" id="{00000000-0008-0000-3500-00005C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93" name="PoljeZBesedilom 1">
          <a:extLst>
            <a:ext uri="{FF2B5EF4-FFF2-40B4-BE49-F238E27FC236}">
              <a16:creationId xmlns:a16="http://schemas.microsoft.com/office/drawing/2014/main" id="{00000000-0008-0000-3500-00005D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94" name="PoljeZBesedilom 1">
          <a:extLst>
            <a:ext uri="{FF2B5EF4-FFF2-40B4-BE49-F238E27FC236}">
              <a16:creationId xmlns:a16="http://schemas.microsoft.com/office/drawing/2014/main" id="{00000000-0008-0000-3500-00005E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95" name="PoljeZBesedilom 1">
          <a:extLst>
            <a:ext uri="{FF2B5EF4-FFF2-40B4-BE49-F238E27FC236}">
              <a16:creationId xmlns:a16="http://schemas.microsoft.com/office/drawing/2014/main" id="{00000000-0008-0000-3500-00005F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96" name="PoljeZBesedilom 1">
          <a:extLst>
            <a:ext uri="{FF2B5EF4-FFF2-40B4-BE49-F238E27FC236}">
              <a16:creationId xmlns:a16="http://schemas.microsoft.com/office/drawing/2014/main" id="{00000000-0008-0000-3500-000060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97" name="PoljeZBesedilom 1">
          <a:extLst>
            <a:ext uri="{FF2B5EF4-FFF2-40B4-BE49-F238E27FC236}">
              <a16:creationId xmlns:a16="http://schemas.microsoft.com/office/drawing/2014/main" id="{00000000-0008-0000-3500-000061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98" name="PoljeZBesedilom 1">
          <a:extLst>
            <a:ext uri="{FF2B5EF4-FFF2-40B4-BE49-F238E27FC236}">
              <a16:creationId xmlns:a16="http://schemas.microsoft.com/office/drawing/2014/main" id="{00000000-0008-0000-3500-000062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99" name="PoljeZBesedilom 1">
          <a:extLst>
            <a:ext uri="{FF2B5EF4-FFF2-40B4-BE49-F238E27FC236}">
              <a16:creationId xmlns:a16="http://schemas.microsoft.com/office/drawing/2014/main" id="{00000000-0008-0000-3500-000063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00" name="PoljeZBesedilom 1">
          <a:extLst>
            <a:ext uri="{FF2B5EF4-FFF2-40B4-BE49-F238E27FC236}">
              <a16:creationId xmlns:a16="http://schemas.microsoft.com/office/drawing/2014/main" id="{00000000-0008-0000-3500-000064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01" name="PoljeZBesedilom 1">
          <a:extLst>
            <a:ext uri="{FF2B5EF4-FFF2-40B4-BE49-F238E27FC236}">
              <a16:creationId xmlns:a16="http://schemas.microsoft.com/office/drawing/2014/main" id="{00000000-0008-0000-3500-000065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02" name="PoljeZBesedilom 1">
          <a:extLst>
            <a:ext uri="{FF2B5EF4-FFF2-40B4-BE49-F238E27FC236}">
              <a16:creationId xmlns:a16="http://schemas.microsoft.com/office/drawing/2014/main" id="{00000000-0008-0000-3500-000066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03" name="PoljeZBesedilom 1">
          <a:extLst>
            <a:ext uri="{FF2B5EF4-FFF2-40B4-BE49-F238E27FC236}">
              <a16:creationId xmlns:a16="http://schemas.microsoft.com/office/drawing/2014/main" id="{00000000-0008-0000-3500-000067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04" name="PoljeZBesedilom 1">
          <a:extLst>
            <a:ext uri="{FF2B5EF4-FFF2-40B4-BE49-F238E27FC236}">
              <a16:creationId xmlns:a16="http://schemas.microsoft.com/office/drawing/2014/main" id="{00000000-0008-0000-3500-000068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05" name="PoljeZBesedilom 1">
          <a:extLst>
            <a:ext uri="{FF2B5EF4-FFF2-40B4-BE49-F238E27FC236}">
              <a16:creationId xmlns:a16="http://schemas.microsoft.com/office/drawing/2014/main" id="{00000000-0008-0000-3500-000069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06" name="PoljeZBesedilom 1">
          <a:extLst>
            <a:ext uri="{FF2B5EF4-FFF2-40B4-BE49-F238E27FC236}">
              <a16:creationId xmlns:a16="http://schemas.microsoft.com/office/drawing/2014/main" id="{00000000-0008-0000-3500-00006A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07" name="PoljeZBesedilom 1">
          <a:extLst>
            <a:ext uri="{FF2B5EF4-FFF2-40B4-BE49-F238E27FC236}">
              <a16:creationId xmlns:a16="http://schemas.microsoft.com/office/drawing/2014/main" id="{00000000-0008-0000-3500-00006B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08" name="PoljeZBesedilom 1">
          <a:extLst>
            <a:ext uri="{FF2B5EF4-FFF2-40B4-BE49-F238E27FC236}">
              <a16:creationId xmlns:a16="http://schemas.microsoft.com/office/drawing/2014/main" id="{00000000-0008-0000-3500-00006C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09" name="PoljeZBesedilom 1">
          <a:extLst>
            <a:ext uri="{FF2B5EF4-FFF2-40B4-BE49-F238E27FC236}">
              <a16:creationId xmlns:a16="http://schemas.microsoft.com/office/drawing/2014/main" id="{00000000-0008-0000-3500-00006D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10" name="PoljeZBesedilom 1">
          <a:extLst>
            <a:ext uri="{FF2B5EF4-FFF2-40B4-BE49-F238E27FC236}">
              <a16:creationId xmlns:a16="http://schemas.microsoft.com/office/drawing/2014/main" id="{00000000-0008-0000-3500-00006E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11" name="PoljeZBesedilom 1">
          <a:extLst>
            <a:ext uri="{FF2B5EF4-FFF2-40B4-BE49-F238E27FC236}">
              <a16:creationId xmlns:a16="http://schemas.microsoft.com/office/drawing/2014/main" id="{00000000-0008-0000-3500-00006F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12" name="PoljeZBesedilom 1">
          <a:extLst>
            <a:ext uri="{FF2B5EF4-FFF2-40B4-BE49-F238E27FC236}">
              <a16:creationId xmlns:a16="http://schemas.microsoft.com/office/drawing/2014/main" id="{00000000-0008-0000-3500-000070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13" name="PoljeZBesedilom 1">
          <a:extLst>
            <a:ext uri="{FF2B5EF4-FFF2-40B4-BE49-F238E27FC236}">
              <a16:creationId xmlns:a16="http://schemas.microsoft.com/office/drawing/2014/main" id="{00000000-0008-0000-3500-000071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14" name="PoljeZBesedilom 1">
          <a:extLst>
            <a:ext uri="{FF2B5EF4-FFF2-40B4-BE49-F238E27FC236}">
              <a16:creationId xmlns:a16="http://schemas.microsoft.com/office/drawing/2014/main" id="{00000000-0008-0000-3500-000072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15" name="PoljeZBesedilom 1">
          <a:extLst>
            <a:ext uri="{FF2B5EF4-FFF2-40B4-BE49-F238E27FC236}">
              <a16:creationId xmlns:a16="http://schemas.microsoft.com/office/drawing/2014/main" id="{00000000-0008-0000-3500-000073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16" name="PoljeZBesedilom 1">
          <a:extLst>
            <a:ext uri="{FF2B5EF4-FFF2-40B4-BE49-F238E27FC236}">
              <a16:creationId xmlns:a16="http://schemas.microsoft.com/office/drawing/2014/main" id="{00000000-0008-0000-3500-000074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17" name="PoljeZBesedilom 1">
          <a:extLst>
            <a:ext uri="{FF2B5EF4-FFF2-40B4-BE49-F238E27FC236}">
              <a16:creationId xmlns:a16="http://schemas.microsoft.com/office/drawing/2014/main" id="{00000000-0008-0000-3500-000075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18" name="PoljeZBesedilom 1">
          <a:extLst>
            <a:ext uri="{FF2B5EF4-FFF2-40B4-BE49-F238E27FC236}">
              <a16:creationId xmlns:a16="http://schemas.microsoft.com/office/drawing/2014/main" id="{00000000-0008-0000-3500-000076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19" name="PoljeZBesedilom 1">
          <a:extLst>
            <a:ext uri="{FF2B5EF4-FFF2-40B4-BE49-F238E27FC236}">
              <a16:creationId xmlns:a16="http://schemas.microsoft.com/office/drawing/2014/main" id="{00000000-0008-0000-3500-000077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20" name="PoljeZBesedilom 1">
          <a:extLst>
            <a:ext uri="{FF2B5EF4-FFF2-40B4-BE49-F238E27FC236}">
              <a16:creationId xmlns:a16="http://schemas.microsoft.com/office/drawing/2014/main" id="{00000000-0008-0000-3500-000078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21" name="PoljeZBesedilom 1">
          <a:extLst>
            <a:ext uri="{FF2B5EF4-FFF2-40B4-BE49-F238E27FC236}">
              <a16:creationId xmlns:a16="http://schemas.microsoft.com/office/drawing/2014/main" id="{00000000-0008-0000-3500-000079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22" name="PoljeZBesedilom 1">
          <a:extLst>
            <a:ext uri="{FF2B5EF4-FFF2-40B4-BE49-F238E27FC236}">
              <a16:creationId xmlns:a16="http://schemas.microsoft.com/office/drawing/2014/main" id="{00000000-0008-0000-3500-00007A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23" name="PoljeZBesedilom 1">
          <a:extLst>
            <a:ext uri="{FF2B5EF4-FFF2-40B4-BE49-F238E27FC236}">
              <a16:creationId xmlns:a16="http://schemas.microsoft.com/office/drawing/2014/main" id="{00000000-0008-0000-3500-00007B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24" name="PoljeZBesedilom 1">
          <a:extLst>
            <a:ext uri="{FF2B5EF4-FFF2-40B4-BE49-F238E27FC236}">
              <a16:creationId xmlns:a16="http://schemas.microsoft.com/office/drawing/2014/main" id="{00000000-0008-0000-3500-00007C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25" name="PoljeZBesedilom 1">
          <a:extLst>
            <a:ext uri="{FF2B5EF4-FFF2-40B4-BE49-F238E27FC236}">
              <a16:creationId xmlns:a16="http://schemas.microsoft.com/office/drawing/2014/main" id="{00000000-0008-0000-3500-00007D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26" name="PoljeZBesedilom 1">
          <a:extLst>
            <a:ext uri="{FF2B5EF4-FFF2-40B4-BE49-F238E27FC236}">
              <a16:creationId xmlns:a16="http://schemas.microsoft.com/office/drawing/2014/main" id="{00000000-0008-0000-3500-00007E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27" name="PoljeZBesedilom 1">
          <a:extLst>
            <a:ext uri="{FF2B5EF4-FFF2-40B4-BE49-F238E27FC236}">
              <a16:creationId xmlns:a16="http://schemas.microsoft.com/office/drawing/2014/main" id="{00000000-0008-0000-3500-00007F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28" name="PoljeZBesedilom 1">
          <a:extLst>
            <a:ext uri="{FF2B5EF4-FFF2-40B4-BE49-F238E27FC236}">
              <a16:creationId xmlns:a16="http://schemas.microsoft.com/office/drawing/2014/main" id="{00000000-0008-0000-3500-000080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29" name="PoljeZBesedilom 1">
          <a:extLst>
            <a:ext uri="{FF2B5EF4-FFF2-40B4-BE49-F238E27FC236}">
              <a16:creationId xmlns:a16="http://schemas.microsoft.com/office/drawing/2014/main" id="{00000000-0008-0000-3500-000081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30" name="PoljeZBesedilom 1">
          <a:extLst>
            <a:ext uri="{FF2B5EF4-FFF2-40B4-BE49-F238E27FC236}">
              <a16:creationId xmlns:a16="http://schemas.microsoft.com/office/drawing/2014/main" id="{00000000-0008-0000-3500-000082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31" name="PoljeZBesedilom 1">
          <a:extLst>
            <a:ext uri="{FF2B5EF4-FFF2-40B4-BE49-F238E27FC236}">
              <a16:creationId xmlns:a16="http://schemas.microsoft.com/office/drawing/2014/main" id="{00000000-0008-0000-3500-000083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32" name="PoljeZBesedilom 1">
          <a:extLst>
            <a:ext uri="{FF2B5EF4-FFF2-40B4-BE49-F238E27FC236}">
              <a16:creationId xmlns:a16="http://schemas.microsoft.com/office/drawing/2014/main" id="{00000000-0008-0000-3500-000084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33" name="PoljeZBesedilom 1">
          <a:extLst>
            <a:ext uri="{FF2B5EF4-FFF2-40B4-BE49-F238E27FC236}">
              <a16:creationId xmlns:a16="http://schemas.microsoft.com/office/drawing/2014/main" id="{00000000-0008-0000-3500-000085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34" name="PoljeZBesedilom 1">
          <a:extLst>
            <a:ext uri="{FF2B5EF4-FFF2-40B4-BE49-F238E27FC236}">
              <a16:creationId xmlns:a16="http://schemas.microsoft.com/office/drawing/2014/main" id="{00000000-0008-0000-3500-000086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35" name="PoljeZBesedilom 1">
          <a:extLst>
            <a:ext uri="{FF2B5EF4-FFF2-40B4-BE49-F238E27FC236}">
              <a16:creationId xmlns:a16="http://schemas.microsoft.com/office/drawing/2014/main" id="{00000000-0008-0000-3500-000087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36" name="PoljeZBesedilom 1">
          <a:extLst>
            <a:ext uri="{FF2B5EF4-FFF2-40B4-BE49-F238E27FC236}">
              <a16:creationId xmlns:a16="http://schemas.microsoft.com/office/drawing/2014/main" id="{00000000-0008-0000-3500-000088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37" name="PoljeZBesedilom 1">
          <a:extLst>
            <a:ext uri="{FF2B5EF4-FFF2-40B4-BE49-F238E27FC236}">
              <a16:creationId xmlns:a16="http://schemas.microsoft.com/office/drawing/2014/main" id="{00000000-0008-0000-3500-000089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38" name="PoljeZBesedilom 1">
          <a:extLst>
            <a:ext uri="{FF2B5EF4-FFF2-40B4-BE49-F238E27FC236}">
              <a16:creationId xmlns:a16="http://schemas.microsoft.com/office/drawing/2014/main" id="{00000000-0008-0000-3500-00008A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39" name="PoljeZBesedilom 1">
          <a:extLst>
            <a:ext uri="{FF2B5EF4-FFF2-40B4-BE49-F238E27FC236}">
              <a16:creationId xmlns:a16="http://schemas.microsoft.com/office/drawing/2014/main" id="{00000000-0008-0000-3500-00008B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40" name="PoljeZBesedilom 1">
          <a:extLst>
            <a:ext uri="{FF2B5EF4-FFF2-40B4-BE49-F238E27FC236}">
              <a16:creationId xmlns:a16="http://schemas.microsoft.com/office/drawing/2014/main" id="{00000000-0008-0000-3500-00008C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41" name="PoljeZBesedilom 1">
          <a:extLst>
            <a:ext uri="{FF2B5EF4-FFF2-40B4-BE49-F238E27FC236}">
              <a16:creationId xmlns:a16="http://schemas.microsoft.com/office/drawing/2014/main" id="{00000000-0008-0000-3500-00008D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42" name="PoljeZBesedilom 1">
          <a:extLst>
            <a:ext uri="{FF2B5EF4-FFF2-40B4-BE49-F238E27FC236}">
              <a16:creationId xmlns:a16="http://schemas.microsoft.com/office/drawing/2014/main" id="{00000000-0008-0000-3500-00008E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43" name="PoljeZBesedilom 1">
          <a:extLst>
            <a:ext uri="{FF2B5EF4-FFF2-40B4-BE49-F238E27FC236}">
              <a16:creationId xmlns:a16="http://schemas.microsoft.com/office/drawing/2014/main" id="{00000000-0008-0000-3500-00008F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44" name="PoljeZBesedilom 1">
          <a:extLst>
            <a:ext uri="{FF2B5EF4-FFF2-40B4-BE49-F238E27FC236}">
              <a16:creationId xmlns:a16="http://schemas.microsoft.com/office/drawing/2014/main" id="{00000000-0008-0000-3500-000090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45" name="PoljeZBesedilom 1">
          <a:extLst>
            <a:ext uri="{FF2B5EF4-FFF2-40B4-BE49-F238E27FC236}">
              <a16:creationId xmlns:a16="http://schemas.microsoft.com/office/drawing/2014/main" id="{00000000-0008-0000-3500-000091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46" name="PoljeZBesedilom 1">
          <a:extLst>
            <a:ext uri="{FF2B5EF4-FFF2-40B4-BE49-F238E27FC236}">
              <a16:creationId xmlns:a16="http://schemas.microsoft.com/office/drawing/2014/main" id="{00000000-0008-0000-3500-000092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47" name="PoljeZBesedilom 1">
          <a:extLst>
            <a:ext uri="{FF2B5EF4-FFF2-40B4-BE49-F238E27FC236}">
              <a16:creationId xmlns:a16="http://schemas.microsoft.com/office/drawing/2014/main" id="{00000000-0008-0000-3500-000093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48" name="PoljeZBesedilom 1">
          <a:extLst>
            <a:ext uri="{FF2B5EF4-FFF2-40B4-BE49-F238E27FC236}">
              <a16:creationId xmlns:a16="http://schemas.microsoft.com/office/drawing/2014/main" id="{00000000-0008-0000-3500-000094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49" name="PoljeZBesedilom 1">
          <a:extLst>
            <a:ext uri="{FF2B5EF4-FFF2-40B4-BE49-F238E27FC236}">
              <a16:creationId xmlns:a16="http://schemas.microsoft.com/office/drawing/2014/main" id="{00000000-0008-0000-3500-000095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50" name="PoljeZBesedilom 1">
          <a:extLst>
            <a:ext uri="{FF2B5EF4-FFF2-40B4-BE49-F238E27FC236}">
              <a16:creationId xmlns:a16="http://schemas.microsoft.com/office/drawing/2014/main" id="{00000000-0008-0000-3500-000096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51" name="PoljeZBesedilom 1">
          <a:extLst>
            <a:ext uri="{FF2B5EF4-FFF2-40B4-BE49-F238E27FC236}">
              <a16:creationId xmlns:a16="http://schemas.microsoft.com/office/drawing/2014/main" id="{00000000-0008-0000-3500-000097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52" name="PoljeZBesedilom 1">
          <a:extLst>
            <a:ext uri="{FF2B5EF4-FFF2-40B4-BE49-F238E27FC236}">
              <a16:creationId xmlns:a16="http://schemas.microsoft.com/office/drawing/2014/main" id="{00000000-0008-0000-3500-000098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53" name="PoljeZBesedilom 1">
          <a:extLst>
            <a:ext uri="{FF2B5EF4-FFF2-40B4-BE49-F238E27FC236}">
              <a16:creationId xmlns:a16="http://schemas.microsoft.com/office/drawing/2014/main" id="{00000000-0008-0000-3500-000099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54" name="PoljeZBesedilom 1">
          <a:extLst>
            <a:ext uri="{FF2B5EF4-FFF2-40B4-BE49-F238E27FC236}">
              <a16:creationId xmlns:a16="http://schemas.microsoft.com/office/drawing/2014/main" id="{00000000-0008-0000-3500-00009A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55" name="PoljeZBesedilom 1">
          <a:extLst>
            <a:ext uri="{FF2B5EF4-FFF2-40B4-BE49-F238E27FC236}">
              <a16:creationId xmlns:a16="http://schemas.microsoft.com/office/drawing/2014/main" id="{00000000-0008-0000-3500-00009B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56" name="PoljeZBesedilom 1">
          <a:extLst>
            <a:ext uri="{FF2B5EF4-FFF2-40B4-BE49-F238E27FC236}">
              <a16:creationId xmlns:a16="http://schemas.microsoft.com/office/drawing/2014/main" id="{00000000-0008-0000-3500-00009C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57" name="PoljeZBesedilom 1">
          <a:extLst>
            <a:ext uri="{FF2B5EF4-FFF2-40B4-BE49-F238E27FC236}">
              <a16:creationId xmlns:a16="http://schemas.microsoft.com/office/drawing/2014/main" id="{00000000-0008-0000-3500-00009D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58" name="PoljeZBesedilom 1">
          <a:extLst>
            <a:ext uri="{FF2B5EF4-FFF2-40B4-BE49-F238E27FC236}">
              <a16:creationId xmlns:a16="http://schemas.microsoft.com/office/drawing/2014/main" id="{00000000-0008-0000-3500-00009E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59" name="PoljeZBesedilom 1">
          <a:extLst>
            <a:ext uri="{FF2B5EF4-FFF2-40B4-BE49-F238E27FC236}">
              <a16:creationId xmlns:a16="http://schemas.microsoft.com/office/drawing/2014/main" id="{00000000-0008-0000-3500-00009F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60" name="PoljeZBesedilom 1">
          <a:extLst>
            <a:ext uri="{FF2B5EF4-FFF2-40B4-BE49-F238E27FC236}">
              <a16:creationId xmlns:a16="http://schemas.microsoft.com/office/drawing/2014/main" id="{00000000-0008-0000-3500-0000A0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61" name="PoljeZBesedilom 1">
          <a:extLst>
            <a:ext uri="{FF2B5EF4-FFF2-40B4-BE49-F238E27FC236}">
              <a16:creationId xmlns:a16="http://schemas.microsoft.com/office/drawing/2014/main" id="{00000000-0008-0000-3500-0000A1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62" name="PoljeZBesedilom 1">
          <a:extLst>
            <a:ext uri="{FF2B5EF4-FFF2-40B4-BE49-F238E27FC236}">
              <a16:creationId xmlns:a16="http://schemas.microsoft.com/office/drawing/2014/main" id="{00000000-0008-0000-3500-0000A2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63" name="PoljeZBesedilom 1">
          <a:extLst>
            <a:ext uri="{FF2B5EF4-FFF2-40B4-BE49-F238E27FC236}">
              <a16:creationId xmlns:a16="http://schemas.microsoft.com/office/drawing/2014/main" id="{00000000-0008-0000-3500-0000A3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64" name="PoljeZBesedilom 1">
          <a:extLst>
            <a:ext uri="{FF2B5EF4-FFF2-40B4-BE49-F238E27FC236}">
              <a16:creationId xmlns:a16="http://schemas.microsoft.com/office/drawing/2014/main" id="{00000000-0008-0000-3500-0000A4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65" name="PoljeZBesedilom 1">
          <a:extLst>
            <a:ext uri="{FF2B5EF4-FFF2-40B4-BE49-F238E27FC236}">
              <a16:creationId xmlns:a16="http://schemas.microsoft.com/office/drawing/2014/main" id="{00000000-0008-0000-3500-0000A5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66" name="PoljeZBesedilom 1">
          <a:extLst>
            <a:ext uri="{FF2B5EF4-FFF2-40B4-BE49-F238E27FC236}">
              <a16:creationId xmlns:a16="http://schemas.microsoft.com/office/drawing/2014/main" id="{00000000-0008-0000-3500-0000A6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67" name="PoljeZBesedilom 1">
          <a:extLst>
            <a:ext uri="{FF2B5EF4-FFF2-40B4-BE49-F238E27FC236}">
              <a16:creationId xmlns:a16="http://schemas.microsoft.com/office/drawing/2014/main" id="{00000000-0008-0000-3500-0000A7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68" name="PoljeZBesedilom 1">
          <a:extLst>
            <a:ext uri="{FF2B5EF4-FFF2-40B4-BE49-F238E27FC236}">
              <a16:creationId xmlns:a16="http://schemas.microsoft.com/office/drawing/2014/main" id="{00000000-0008-0000-3500-0000A8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69" name="PoljeZBesedilom 1">
          <a:extLst>
            <a:ext uri="{FF2B5EF4-FFF2-40B4-BE49-F238E27FC236}">
              <a16:creationId xmlns:a16="http://schemas.microsoft.com/office/drawing/2014/main" id="{00000000-0008-0000-3500-0000A9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70" name="PoljeZBesedilom 1">
          <a:extLst>
            <a:ext uri="{FF2B5EF4-FFF2-40B4-BE49-F238E27FC236}">
              <a16:creationId xmlns:a16="http://schemas.microsoft.com/office/drawing/2014/main" id="{00000000-0008-0000-3500-0000AA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71" name="PoljeZBesedilom 1">
          <a:extLst>
            <a:ext uri="{FF2B5EF4-FFF2-40B4-BE49-F238E27FC236}">
              <a16:creationId xmlns:a16="http://schemas.microsoft.com/office/drawing/2014/main" id="{00000000-0008-0000-3500-0000AB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72" name="PoljeZBesedilom 1">
          <a:extLst>
            <a:ext uri="{FF2B5EF4-FFF2-40B4-BE49-F238E27FC236}">
              <a16:creationId xmlns:a16="http://schemas.microsoft.com/office/drawing/2014/main" id="{00000000-0008-0000-3500-0000AC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73" name="PoljeZBesedilom 1">
          <a:extLst>
            <a:ext uri="{FF2B5EF4-FFF2-40B4-BE49-F238E27FC236}">
              <a16:creationId xmlns:a16="http://schemas.microsoft.com/office/drawing/2014/main" id="{00000000-0008-0000-3500-0000AD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74" name="PoljeZBesedilom 1">
          <a:extLst>
            <a:ext uri="{FF2B5EF4-FFF2-40B4-BE49-F238E27FC236}">
              <a16:creationId xmlns:a16="http://schemas.microsoft.com/office/drawing/2014/main" id="{00000000-0008-0000-3500-0000AE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75" name="PoljeZBesedilom 1">
          <a:extLst>
            <a:ext uri="{FF2B5EF4-FFF2-40B4-BE49-F238E27FC236}">
              <a16:creationId xmlns:a16="http://schemas.microsoft.com/office/drawing/2014/main" id="{00000000-0008-0000-3500-0000AF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76" name="PoljeZBesedilom 1">
          <a:extLst>
            <a:ext uri="{FF2B5EF4-FFF2-40B4-BE49-F238E27FC236}">
              <a16:creationId xmlns:a16="http://schemas.microsoft.com/office/drawing/2014/main" id="{00000000-0008-0000-3500-0000B0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77" name="PoljeZBesedilom 1">
          <a:extLst>
            <a:ext uri="{FF2B5EF4-FFF2-40B4-BE49-F238E27FC236}">
              <a16:creationId xmlns:a16="http://schemas.microsoft.com/office/drawing/2014/main" id="{00000000-0008-0000-3500-0000B1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78" name="PoljeZBesedilom 1">
          <a:extLst>
            <a:ext uri="{FF2B5EF4-FFF2-40B4-BE49-F238E27FC236}">
              <a16:creationId xmlns:a16="http://schemas.microsoft.com/office/drawing/2014/main" id="{00000000-0008-0000-3500-0000B2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79" name="PoljeZBesedilom 1">
          <a:extLst>
            <a:ext uri="{FF2B5EF4-FFF2-40B4-BE49-F238E27FC236}">
              <a16:creationId xmlns:a16="http://schemas.microsoft.com/office/drawing/2014/main" id="{00000000-0008-0000-3500-0000B3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80" name="PoljeZBesedilom 1">
          <a:extLst>
            <a:ext uri="{FF2B5EF4-FFF2-40B4-BE49-F238E27FC236}">
              <a16:creationId xmlns:a16="http://schemas.microsoft.com/office/drawing/2014/main" id="{00000000-0008-0000-3500-0000B4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81" name="PoljeZBesedilom 1">
          <a:extLst>
            <a:ext uri="{FF2B5EF4-FFF2-40B4-BE49-F238E27FC236}">
              <a16:creationId xmlns:a16="http://schemas.microsoft.com/office/drawing/2014/main" id="{00000000-0008-0000-3500-0000B5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82" name="PoljeZBesedilom 1">
          <a:extLst>
            <a:ext uri="{FF2B5EF4-FFF2-40B4-BE49-F238E27FC236}">
              <a16:creationId xmlns:a16="http://schemas.microsoft.com/office/drawing/2014/main" id="{00000000-0008-0000-3500-0000B6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83" name="PoljeZBesedilom 1">
          <a:extLst>
            <a:ext uri="{FF2B5EF4-FFF2-40B4-BE49-F238E27FC236}">
              <a16:creationId xmlns:a16="http://schemas.microsoft.com/office/drawing/2014/main" id="{00000000-0008-0000-3500-0000B7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84" name="PoljeZBesedilom 1">
          <a:extLst>
            <a:ext uri="{FF2B5EF4-FFF2-40B4-BE49-F238E27FC236}">
              <a16:creationId xmlns:a16="http://schemas.microsoft.com/office/drawing/2014/main" id="{00000000-0008-0000-3500-0000B8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85" name="PoljeZBesedilom 1">
          <a:extLst>
            <a:ext uri="{FF2B5EF4-FFF2-40B4-BE49-F238E27FC236}">
              <a16:creationId xmlns:a16="http://schemas.microsoft.com/office/drawing/2014/main" id="{00000000-0008-0000-3500-0000B9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86" name="PoljeZBesedilom 1">
          <a:extLst>
            <a:ext uri="{FF2B5EF4-FFF2-40B4-BE49-F238E27FC236}">
              <a16:creationId xmlns:a16="http://schemas.microsoft.com/office/drawing/2014/main" id="{00000000-0008-0000-3500-0000BA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87" name="PoljeZBesedilom 1">
          <a:extLst>
            <a:ext uri="{FF2B5EF4-FFF2-40B4-BE49-F238E27FC236}">
              <a16:creationId xmlns:a16="http://schemas.microsoft.com/office/drawing/2014/main" id="{00000000-0008-0000-3500-0000BB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88" name="PoljeZBesedilom 1">
          <a:extLst>
            <a:ext uri="{FF2B5EF4-FFF2-40B4-BE49-F238E27FC236}">
              <a16:creationId xmlns:a16="http://schemas.microsoft.com/office/drawing/2014/main" id="{00000000-0008-0000-3500-0000BC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89" name="PoljeZBesedilom 1">
          <a:extLst>
            <a:ext uri="{FF2B5EF4-FFF2-40B4-BE49-F238E27FC236}">
              <a16:creationId xmlns:a16="http://schemas.microsoft.com/office/drawing/2014/main" id="{00000000-0008-0000-3500-0000BD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90" name="PoljeZBesedilom 1">
          <a:extLst>
            <a:ext uri="{FF2B5EF4-FFF2-40B4-BE49-F238E27FC236}">
              <a16:creationId xmlns:a16="http://schemas.microsoft.com/office/drawing/2014/main" id="{00000000-0008-0000-3500-0000BE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91" name="PoljeZBesedilom 1">
          <a:extLst>
            <a:ext uri="{FF2B5EF4-FFF2-40B4-BE49-F238E27FC236}">
              <a16:creationId xmlns:a16="http://schemas.microsoft.com/office/drawing/2014/main" id="{00000000-0008-0000-3500-0000BF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92" name="PoljeZBesedilom 1">
          <a:extLst>
            <a:ext uri="{FF2B5EF4-FFF2-40B4-BE49-F238E27FC236}">
              <a16:creationId xmlns:a16="http://schemas.microsoft.com/office/drawing/2014/main" id="{00000000-0008-0000-3500-0000C0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93" name="PoljeZBesedilom 1">
          <a:extLst>
            <a:ext uri="{FF2B5EF4-FFF2-40B4-BE49-F238E27FC236}">
              <a16:creationId xmlns:a16="http://schemas.microsoft.com/office/drawing/2014/main" id="{00000000-0008-0000-3500-0000C1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94" name="PoljeZBesedilom 1">
          <a:extLst>
            <a:ext uri="{FF2B5EF4-FFF2-40B4-BE49-F238E27FC236}">
              <a16:creationId xmlns:a16="http://schemas.microsoft.com/office/drawing/2014/main" id="{00000000-0008-0000-3500-0000C2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95" name="PoljeZBesedilom 1">
          <a:extLst>
            <a:ext uri="{FF2B5EF4-FFF2-40B4-BE49-F238E27FC236}">
              <a16:creationId xmlns:a16="http://schemas.microsoft.com/office/drawing/2014/main" id="{00000000-0008-0000-3500-0000C3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96" name="PoljeZBesedilom 1">
          <a:extLst>
            <a:ext uri="{FF2B5EF4-FFF2-40B4-BE49-F238E27FC236}">
              <a16:creationId xmlns:a16="http://schemas.microsoft.com/office/drawing/2014/main" id="{00000000-0008-0000-3500-0000C4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97" name="PoljeZBesedilom 1">
          <a:extLst>
            <a:ext uri="{FF2B5EF4-FFF2-40B4-BE49-F238E27FC236}">
              <a16:creationId xmlns:a16="http://schemas.microsoft.com/office/drawing/2014/main" id="{00000000-0008-0000-3500-0000C5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98" name="PoljeZBesedilom 1">
          <a:extLst>
            <a:ext uri="{FF2B5EF4-FFF2-40B4-BE49-F238E27FC236}">
              <a16:creationId xmlns:a16="http://schemas.microsoft.com/office/drawing/2014/main" id="{00000000-0008-0000-3500-0000C6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99" name="PoljeZBesedilom 1">
          <a:extLst>
            <a:ext uri="{FF2B5EF4-FFF2-40B4-BE49-F238E27FC236}">
              <a16:creationId xmlns:a16="http://schemas.microsoft.com/office/drawing/2014/main" id="{00000000-0008-0000-3500-0000C7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00" name="PoljeZBesedilom 1">
          <a:extLst>
            <a:ext uri="{FF2B5EF4-FFF2-40B4-BE49-F238E27FC236}">
              <a16:creationId xmlns:a16="http://schemas.microsoft.com/office/drawing/2014/main" id="{00000000-0008-0000-3500-0000C8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01" name="PoljeZBesedilom 1">
          <a:extLst>
            <a:ext uri="{FF2B5EF4-FFF2-40B4-BE49-F238E27FC236}">
              <a16:creationId xmlns:a16="http://schemas.microsoft.com/office/drawing/2014/main" id="{00000000-0008-0000-3500-0000C9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02" name="PoljeZBesedilom 1">
          <a:extLst>
            <a:ext uri="{FF2B5EF4-FFF2-40B4-BE49-F238E27FC236}">
              <a16:creationId xmlns:a16="http://schemas.microsoft.com/office/drawing/2014/main" id="{00000000-0008-0000-3500-0000CA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03" name="PoljeZBesedilom 1">
          <a:extLst>
            <a:ext uri="{FF2B5EF4-FFF2-40B4-BE49-F238E27FC236}">
              <a16:creationId xmlns:a16="http://schemas.microsoft.com/office/drawing/2014/main" id="{00000000-0008-0000-3500-0000CB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04" name="PoljeZBesedilom 1">
          <a:extLst>
            <a:ext uri="{FF2B5EF4-FFF2-40B4-BE49-F238E27FC236}">
              <a16:creationId xmlns:a16="http://schemas.microsoft.com/office/drawing/2014/main" id="{00000000-0008-0000-3500-0000CC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05" name="PoljeZBesedilom 1">
          <a:extLst>
            <a:ext uri="{FF2B5EF4-FFF2-40B4-BE49-F238E27FC236}">
              <a16:creationId xmlns:a16="http://schemas.microsoft.com/office/drawing/2014/main" id="{00000000-0008-0000-3500-0000CD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06" name="PoljeZBesedilom 1">
          <a:extLst>
            <a:ext uri="{FF2B5EF4-FFF2-40B4-BE49-F238E27FC236}">
              <a16:creationId xmlns:a16="http://schemas.microsoft.com/office/drawing/2014/main" id="{00000000-0008-0000-3500-0000CE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07" name="PoljeZBesedilom 1">
          <a:extLst>
            <a:ext uri="{FF2B5EF4-FFF2-40B4-BE49-F238E27FC236}">
              <a16:creationId xmlns:a16="http://schemas.microsoft.com/office/drawing/2014/main" id="{00000000-0008-0000-3500-0000CF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08" name="PoljeZBesedilom 1">
          <a:extLst>
            <a:ext uri="{FF2B5EF4-FFF2-40B4-BE49-F238E27FC236}">
              <a16:creationId xmlns:a16="http://schemas.microsoft.com/office/drawing/2014/main" id="{00000000-0008-0000-3500-0000D0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09" name="PoljeZBesedilom 1">
          <a:extLst>
            <a:ext uri="{FF2B5EF4-FFF2-40B4-BE49-F238E27FC236}">
              <a16:creationId xmlns:a16="http://schemas.microsoft.com/office/drawing/2014/main" id="{00000000-0008-0000-3500-0000D1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10" name="PoljeZBesedilom 1">
          <a:extLst>
            <a:ext uri="{FF2B5EF4-FFF2-40B4-BE49-F238E27FC236}">
              <a16:creationId xmlns:a16="http://schemas.microsoft.com/office/drawing/2014/main" id="{00000000-0008-0000-3500-0000D2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11" name="PoljeZBesedilom 1">
          <a:extLst>
            <a:ext uri="{FF2B5EF4-FFF2-40B4-BE49-F238E27FC236}">
              <a16:creationId xmlns:a16="http://schemas.microsoft.com/office/drawing/2014/main" id="{00000000-0008-0000-3500-0000D3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12" name="PoljeZBesedilom 1">
          <a:extLst>
            <a:ext uri="{FF2B5EF4-FFF2-40B4-BE49-F238E27FC236}">
              <a16:creationId xmlns:a16="http://schemas.microsoft.com/office/drawing/2014/main" id="{00000000-0008-0000-3500-0000D4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13" name="PoljeZBesedilom 1">
          <a:extLst>
            <a:ext uri="{FF2B5EF4-FFF2-40B4-BE49-F238E27FC236}">
              <a16:creationId xmlns:a16="http://schemas.microsoft.com/office/drawing/2014/main" id="{00000000-0008-0000-3500-0000D5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14" name="PoljeZBesedilom 1">
          <a:extLst>
            <a:ext uri="{FF2B5EF4-FFF2-40B4-BE49-F238E27FC236}">
              <a16:creationId xmlns:a16="http://schemas.microsoft.com/office/drawing/2014/main" id="{00000000-0008-0000-3500-0000D6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15" name="PoljeZBesedilom 1">
          <a:extLst>
            <a:ext uri="{FF2B5EF4-FFF2-40B4-BE49-F238E27FC236}">
              <a16:creationId xmlns:a16="http://schemas.microsoft.com/office/drawing/2014/main" id="{00000000-0008-0000-3500-0000D7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16" name="PoljeZBesedilom 1">
          <a:extLst>
            <a:ext uri="{FF2B5EF4-FFF2-40B4-BE49-F238E27FC236}">
              <a16:creationId xmlns:a16="http://schemas.microsoft.com/office/drawing/2014/main" id="{00000000-0008-0000-3500-0000D8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17" name="PoljeZBesedilom 1">
          <a:extLst>
            <a:ext uri="{FF2B5EF4-FFF2-40B4-BE49-F238E27FC236}">
              <a16:creationId xmlns:a16="http://schemas.microsoft.com/office/drawing/2014/main" id="{00000000-0008-0000-3500-0000D9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18" name="PoljeZBesedilom 1">
          <a:extLst>
            <a:ext uri="{FF2B5EF4-FFF2-40B4-BE49-F238E27FC236}">
              <a16:creationId xmlns:a16="http://schemas.microsoft.com/office/drawing/2014/main" id="{00000000-0008-0000-3500-0000DA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19" name="PoljeZBesedilom 1">
          <a:extLst>
            <a:ext uri="{FF2B5EF4-FFF2-40B4-BE49-F238E27FC236}">
              <a16:creationId xmlns:a16="http://schemas.microsoft.com/office/drawing/2014/main" id="{00000000-0008-0000-3500-0000DB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20" name="PoljeZBesedilom 1">
          <a:extLst>
            <a:ext uri="{FF2B5EF4-FFF2-40B4-BE49-F238E27FC236}">
              <a16:creationId xmlns:a16="http://schemas.microsoft.com/office/drawing/2014/main" id="{00000000-0008-0000-3500-0000DC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21" name="PoljeZBesedilom 1">
          <a:extLst>
            <a:ext uri="{FF2B5EF4-FFF2-40B4-BE49-F238E27FC236}">
              <a16:creationId xmlns:a16="http://schemas.microsoft.com/office/drawing/2014/main" id="{00000000-0008-0000-3500-0000DD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22" name="PoljeZBesedilom 1">
          <a:extLst>
            <a:ext uri="{FF2B5EF4-FFF2-40B4-BE49-F238E27FC236}">
              <a16:creationId xmlns:a16="http://schemas.microsoft.com/office/drawing/2014/main" id="{00000000-0008-0000-3500-0000DE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23" name="PoljeZBesedilom 1">
          <a:extLst>
            <a:ext uri="{FF2B5EF4-FFF2-40B4-BE49-F238E27FC236}">
              <a16:creationId xmlns:a16="http://schemas.microsoft.com/office/drawing/2014/main" id="{00000000-0008-0000-3500-0000DF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24" name="PoljeZBesedilom 1">
          <a:extLst>
            <a:ext uri="{FF2B5EF4-FFF2-40B4-BE49-F238E27FC236}">
              <a16:creationId xmlns:a16="http://schemas.microsoft.com/office/drawing/2014/main" id="{00000000-0008-0000-3500-0000E0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25" name="PoljeZBesedilom 1">
          <a:extLst>
            <a:ext uri="{FF2B5EF4-FFF2-40B4-BE49-F238E27FC236}">
              <a16:creationId xmlns:a16="http://schemas.microsoft.com/office/drawing/2014/main" id="{00000000-0008-0000-3500-0000E1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26" name="PoljeZBesedilom 1">
          <a:extLst>
            <a:ext uri="{FF2B5EF4-FFF2-40B4-BE49-F238E27FC236}">
              <a16:creationId xmlns:a16="http://schemas.microsoft.com/office/drawing/2014/main" id="{00000000-0008-0000-3500-0000E2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27" name="PoljeZBesedilom 1">
          <a:extLst>
            <a:ext uri="{FF2B5EF4-FFF2-40B4-BE49-F238E27FC236}">
              <a16:creationId xmlns:a16="http://schemas.microsoft.com/office/drawing/2014/main" id="{00000000-0008-0000-3500-0000E3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28" name="PoljeZBesedilom 1">
          <a:extLst>
            <a:ext uri="{FF2B5EF4-FFF2-40B4-BE49-F238E27FC236}">
              <a16:creationId xmlns:a16="http://schemas.microsoft.com/office/drawing/2014/main" id="{00000000-0008-0000-3500-0000E4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29" name="PoljeZBesedilom 1">
          <a:extLst>
            <a:ext uri="{FF2B5EF4-FFF2-40B4-BE49-F238E27FC236}">
              <a16:creationId xmlns:a16="http://schemas.microsoft.com/office/drawing/2014/main" id="{00000000-0008-0000-3500-0000E5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30" name="PoljeZBesedilom 1">
          <a:extLst>
            <a:ext uri="{FF2B5EF4-FFF2-40B4-BE49-F238E27FC236}">
              <a16:creationId xmlns:a16="http://schemas.microsoft.com/office/drawing/2014/main" id="{00000000-0008-0000-3500-0000E6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31" name="PoljeZBesedilom 1">
          <a:extLst>
            <a:ext uri="{FF2B5EF4-FFF2-40B4-BE49-F238E27FC236}">
              <a16:creationId xmlns:a16="http://schemas.microsoft.com/office/drawing/2014/main" id="{00000000-0008-0000-3500-0000E7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32" name="PoljeZBesedilom 1">
          <a:extLst>
            <a:ext uri="{FF2B5EF4-FFF2-40B4-BE49-F238E27FC236}">
              <a16:creationId xmlns:a16="http://schemas.microsoft.com/office/drawing/2014/main" id="{00000000-0008-0000-3500-0000E8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33" name="PoljeZBesedilom 1">
          <a:extLst>
            <a:ext uri="{FF2B5EF4-FFF2-40B4-BE49-F238E27FC236}">
              <a16:creationId xmlns:a16="http://schemas.microsoft.com/office/drawing/2014/main" id="{00000000-0008-0000-3500-0000E9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34" name="PoljeZBesedilom 1">
          <a:extLst>
            <a:ext uri="{FF2B5EF4-FFF2-40B4-BE49-F238E27FC236}">
              <a16:creationId xmlns:a16="http://schemas.microsoft.com/office/drawing/2014/main" id="{00000000-0008-0000-3500-0000EA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35" name="PoljeZBesedilom 1">
          <a:extLst>
            <a:ext uri="{FF2B5EF4-FFF2-40B4-BE49-F238E27FC236}">
              <a16:creationId xmlns:a16="http://schemas.microsoft.com/office/drawing/2014/main" id="{00000000-0008-0000-3500-0000EB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36" name="PoljeZBesedilom 1">
          <a:extLst>
            <a:ext uri="{FF2B5EF4-FFF2-40B4-BE49-F238E27FC236}">
              <a16:creationId xmlns:a16="http://schemas.microsoft.com/office/drawing/2014/main" id="{00000000-0008-0000-3500-0000EC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37" name="PoljeZBesedilom 1">
          <a:extLst>
            <a:ext uri="{FF2B5EF4-FFF2-40B4-BE49-F238E27FC236}">
              <a16:creationId xmlns:a16="http://schemas.microsoft.com/office/drawing/2014/main" id="{00000000-0008-0000-3500-0000ED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38" name="PoljeZBesedilom 1">
          <a:extLst>
            <a:ext uri="{FF2B5EF4-FFF2-40B4-BE49-F238E27FC236}">
              <a16:creationId xmlns:a16="http://schemas.microsoft.com/office/drawing/2014/main" id="{00000000-0008-0000-3500-0000EE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39" name="PoljeZBesedilom 1">
          <a:extLst>
            <a:ext uri="{FF2B5EF4-FFF2-40B4-BE49-F238E27FC236}">
              <a16:creationId xmlns:a16="http://schemas.microsoft.com/office/drawing/2014/main" id="{00000000-0008-0000-3500-0000EF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40" name="PoljeZBesedilom 1">
          <a:extLst>
            <a:ext uri="{FF2B5EF4-FFF2-40B4-BE49-F238E27FC236}">
              <a16:creationId xmlns:a16="http://schemas.microsoft.com/office/drawing/2014/main" id="{00000000-0008-0000-3500-0000F0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41" name="PoljeZBesedilom 1">
          <a:extLst>
            <a:ext uri="{FF2B5EF4-FFF2-40B4-BE49-F238E27FC236}">
              <a16:creationId xmlns:a16="http://schemas.microsoft.com/office/drawing/2014/main" id="{00000000-0008-0000-3500-0000F1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42" name="PoljeZBesedilom 1">
          <a:extLst>
            <a:ext uri="{FF2B5EF4-FFF2-40B4-BE49-F238E27FC236}">
              <a16:creationId xmlns:a16="http://schemas.microsoft.com/office/drawing/2014/main" id="{00000000-0008-0000-3500-0000F2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43" name="PoljeZBesedilom 1">
          <a:extLst>
            <a:ext uri="{FF2B5EF4-FFF2-40B4-BE49-F238E27FC236}">
              <a16:creationId xmlns:a16="http://schemas.microsoft.com/office/drawing/2014/main" id="{00000000-0008-0000-3500-0000F3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44" name="PoljeZBesedilom 1">
          <a:extLst>
            <a:ext uri="{FF2B5EF4-FFF2-40B4-BE49-F238E27FC236}">
              <a16:creationId xmlns:a16="http://schemas.microsoft.com/office/drawing/2014/main" id="{00000000-0008-0000-3500-0000F4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45" name="PoljeZBesedilom 1">
          <a:extLst>
            <a:ext uri="{FF2B5EF4-FFF2-40B4-BE49-F238E27FC236}">
              <a16:creationId xmlns:a16="http://schemas.microsoft.com/office/drawing/2014/main" id="{00000000-0008-0000-3500-0000F5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46" name="PoljeZBesedilom 1">
          <a:extLst>
            <a:ext uri="{FF2B5EF4-FFF2-40B4-BE49-F238E27FC236}">
              <a16:creationId xmlns:a16="http://schemas.microsoft.com/office/drawing/2014/main" id="{00000000-0008-0000-3500-0000F6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47" name="PoljeZBesedilom 1">
          <a:extLst>
            <a:ext uri="{FF2B5EF4-FFF2-40B4-BE49-F238E27FC236}">
              <a16:creationId xmlns:a16="http://schemas.microsoft.com/office/drawing/2014/main" id="{00000000-0008-0000-3500-0000F7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48" name="PoljeZBesedilom 1">
          <a:extLst>
            <a:ext uri="{FF2B5EF4-FFF2-40B4-BE49-F238E27FC236}">
              <a16:creationId xmlns:a16="http://schemas.microsoft.com/office/drawing/2014/main" id="{00000000-0008-0000-3500-0000F8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49" name="PoljeZBesedilom 1">
          <a:extLst>
            <a:ext uri="{FF2B5EF4-FFF2-40B4-BE49-F238E27FC236}">
              <a16:creationId xmlns:a16="http://schemas.microsoft.com/office/drawing/2014/main" id="{00000000-0008-0000-3500-0000F9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50" name="PoljeZBesedilom 1">
          <a:extLst>
            <a:ext uri="{FF2B5EF4-FFF2-40B4-BE49-F238E27FC236}">
              <a16:creationId xmlns:a16="http://schemas.microsoft.com/office/drawing/2014/main" id="{00000000-0008-0000-3500-0000FA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51" name="PoljeZBesedilom 1">
          <a:extLst>
            <a:ext uri="{FF2B5EF4-FFF2-40B4-BE49-F238E27FC236}">
              <a16:creationId xmlns:a16="http://schemas.microsoft.com/office/drawing/2014/main" id="{00000000-0008-0000-3500-0000FB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52" name="PoljeZBesedilom 1">
          <a:extLst>
            <a:ext uri="{FF2B5EF4-FFF2-40B4-BE49-F238E27FC236}">
              <a16:creationId xmlns:a16="http://schemas.microsoft.com/office/drawing/2014/main" id="{00000000-0008-0000-3500-0000FC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53" name="PoljeZBesedilom 1">
          <a:extLst>
            <a:ext uri="{FF2B5EF4-FFF2-40B4-BE49-F238E27FC236}">
              <a16:creationId xmlns:a16="http://schemas.microsoft.com/office/drawing/2014/main" id="{00000000-0008-0000-3500-0000FD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54" name="PoljeZBesedilom 1">
          <a:extLst>
            <a:ext uri="{FF2B5EF4-FFF2-40B4-BE49-F238E27FC236}">
              <a16:creationId xmlns:a16="http://schemas.microsoft.com/office/drawing/2014/main" id="{00000000-0008-0000-3500-0000FE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55" name="PoljeZBesedilom 1">
          <a:extLst>
            <a:ext uri="{FF2B5EF4-FFF2-40B4-BE49-F238E27FC236}">
              <a16:creationId xmlns:a16="http://schemas.microsoft.com/office/drawing/2014/main" id="{00000000-0008-0000-3500-0000FF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56" name="PoljeZBesedilom 1">
          <a:extLst>
            <a:ext uri="{FF2B5EF4-FFF2-40B4-BE49-F238E27FC236}">
              <a16:creationId xmlns:a16="http://schemas.microsoft.com/office/drawing/2014/main" id="{00000000-0008-0000-3500-000000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57" name="PoljeZBesedilom 1">
          <a:extLst>
            <a:ext uri="{FF2B5EF4-FFF2-40B4-BE49-F238E27FC236}">
              <a16:creationId xmlns:a16="http://schemas.microsoft.com/office/drawing/2014/main" id="{00000000-0008-0000-3500-000001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58" name="PoljeZBesedilom 1">
          <a:extLst>
            <a:ext uri="{FF2B5EF4-FFF2-40B4-BE49-F238E27FC236}">
              <a16:creationId xmlns:a16="http://schemas.microsoft.com/office/drawing/2014/main" id="{00000000-0008-0000-3500-000002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59" name="PoljeZBesedilom 1">
          <a:extLst>
            <a:ext uri="{FF2B5EF4-FFF2-40B4-BE49-F238E27FC236}">
              <a16:creationId xmlns:a16="http://schemas.microsoft.com/office/drawing/2014/main" id="{00000000-0008-0000-3500-000003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60" name="PoljeZBesedilom 1">
          <a:extLst>
            <a:ext uri="{FF2B5EF4-FFF2-40B4-BE49-F238E27FC236}">
              <a16:creationId xmlns:a16="http://schemas.microsoft.com/office/drawing/2014/main" id="{00000000-0008-0000-3500-000004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61" name="PoljeZBesedilom 1">
          <a:extLst>
            <a:ext uri="{FF2B5EF4-FFF2-40B4-BE49-F238E27FC236}">
              <a16:creationId xmlns:a16="http://schemas.microsoft.com/office/drawing/2014/main" id="{00000000-0008-0000-3500-000005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62" name="PoljeZBesedilom 1">
          <a:extLst>
            <a:ext uri="{FF2B5EF4-FFF2-40B4-BE49-F238E27FC236}">
              <a16:creationId xmlns:a16="http://schemas.microsoft.com/office/drawing/2014/main" id="{00000000-0008-0000-3500-000006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63" name="PoljeZBesedilom 1">
          <a:extLst>
            <a:ext uri="{FF2B5EF4-FFF2-40B4-BE49-F238E27FC236}">
              <a16:creationId xmlns:a16="http://schemas.microsoft.com/office/drawing/2014/main" id="{00000000-0008-0000-3500-000007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64" name="PoljeZBesedilom 1">
          <a:extLst>
            <a:ext uri="{FF2B5EF4-FFF2-40B4-BE49-F238E27FC236}">
              <a16:creationId xmlns:a16="http://schemas.microsoft.com/office/drawing/2014/main" id="{00000000-0008-0000-3500-000008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65" name="PoljeZBesedilom 1">
          <a:extLst>
            <a:ext uri="{FF2B5EF4-FFF2-40B4-BE49-F238E27FC236}">
              <a16:creationId xmlns:a16="http://schemas.microsoft.com/office/drawing/2014/main" id="{00000000-0008-0000-3500-000009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66" name="PoljeZBesedilom 1">
          <a:extLst>
            <a:ext uri="{FF2B5EF4-FFF2-40B4-BE49-F238E27FC236}">
              <a16:creationId xmlns:a16="http://schemas.microsoft.com/office/drawing/2014/main" id="{00000000-0008-0000-3500-00000A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67" name="PoljeZBesedilom 1">
          <a:extLst>
            <a:ext uri="{FF2B5EF4-FFF2-40B4-BE49-F238E27FC236}">
              <a16:creationId xmlns:a16="http://schemas.microsoft.com/office/drawing/2014/main" id="{00000000-0008-0000-3500-00000B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68" name="PoljeZBesedilom 1">
          <a:extLst>
            <a:ext uri="{FF2B5EF4-FFF2-40B4-BE49-F238E27FC236}">
              <a16:creationId xmlns:a16="http://schemas.microsoft.com/office/drawing/2014/main" id="{00000000-0008-0000-3500-00000C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69" name="PoljeZBesedilom 1">
          <a:extLst>
            <a:ext uri="{FF2B5EF4-FFF2-40B4-BE49-F238E27FC236}">
              <a16:creationId xmlns:a16="http://schemas.microsoft.com/office/drawing/2014/main" id="{00000000-0008-0000-3500-00000D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70" name="PoljeZBesedilom 1">
          <a:extLst>
            <a:ext uri="{FF2B5EF4-FFF2-40B4-BE49-F238E27FC236}">
              <a16:creationId xmlns:a16="http://schemas.microsoft.com/office/drawing/2014/main" id="{00000000-0008-0000-3500-00000E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71" name="PoljeZBesedilom 1">
          <a:extLst>
            <a:ext uri="{FF2B5EF4-FFF2-40B4-BE49-F238E27FC236}">
              <a16:creationId xmlns:a16="http://schemas.microsoft.com/office/drawing/2014/main" id="{00000000-0008-0000-3500-00000F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72" name="PoljeZBesedilom 1">
          <a:extLst>
            <a:ext uri="{FF2B5EF4-FFF2-40B4-BE49-F238E27FC236}">
              <a16:creationId xmlns:a16="http://schemas.microsoft.com/office/drawing/2014/main" id="{00000000-0008-0000-3500-000010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73" name="PoljeZBesedilom 1">
          <a:extLst>
            <a:ext uri="{FF2B5EF4-FFF2-40B4-BE49-F238E27FC236}">
              <a16:creationId xmlns:a16="http://schemas.microsoft.com/office/drawing/2014/main" id="{00000000-0008-0000-3500-000011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74" name="PoljeZBesedilom 1">
          <a:extLst>
            <a:ext uri="{FF2B5EF4-FFF2-40B4-BE49-F238E27FC236}">
              <a16:creationId xmlns:a16="http://schemas.microsoft.com/office/drawing/2014/main" id="{00000000-0008-0000-3500-000012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75" name="PoljeZBesedilom 1">
          <a:extLst>
            <a:ext uri="{FF2B5EF4-FFF2-40B4-BE49-F238E27FC236}">
              <a16:creationId xmlns:a16="http://schemas.microsoft.com/office/drawing/2014/main" id="{00000000-0008-0000-3500-000013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76" name="PoljeZBesedilom 1">
          <a:extLst>
            <a:ext uri="{FF2B5EF4-FFF2-40B4-BE49-F238E27FC236}">
              <a16:creationId xmlns:a16="http://schemas.microsoft.com/office/drawing/2014/main" id="{00000000-0008-0000-3500-000014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77" name="PoljeZBesedilom 1">
          <a:extLst>
            <a:ext uri="{FF2B5EF4-FFF2-40B4-BE49-F238E27FC236}">
              <a16:creationId xmlns:a16="http://schemas.microsoft.com/office/drawing/2014/main" id="{00000000-0008-0000-3500-000015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78" name="PoljeZBesedilom 1">
          <a:extLst>
            <a:ext uri="{FF2B5EF4-FFF2-40B4-BE49-F238E27FC236}">
              <a16:creationId xmlns:a16="http://schemas.microsoft.com/office/drawing/2014/main" id="{00000000-0008-0000-3500-000016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79" name="PoljeZBesedilom 1">
          <a:extLst>
            <a:ext uri="{FF2B5EF4-FFF2-40B4-BE49-F238E27FC236}">
              <a16:creationId xmlns:a16="http://schemas.microsoft.com/office/drawing/2014/main" id="{00000000-0008-0000-3500-000017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80" name="PoljeZBesedilom 1">
          <a:extLst>
            <a:ext uri="{FF2B5EF4-FFF2-40B4-BE49-F238E27FC236}">
              <a16:creationId xmlns:a16="http://schemas.microsoft.com/office/drawing/2014/main" id="{00000000-0008-0000-3500-000018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81" name="PoljeZBesedilom 1">
          <a:extLst>
            <a:ext uri="{FF2B5EF4-FFF2-40B4-BE49-F238E27FC236}">
              <a16:creationId xmlns:a16="http://schemas.microsoft.com/office/drawing/2014/main" id="{00000000-0008-0000-3500-000019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82" name="PoljeZBesedilom 1">
          <a:extLst>
            <a:ext uri="{FF2B5EF4-FFF2-40B4-BE49-F238E27FC236}">
              <a16:creationId xmlns:a16="http://schemas.microsoft.com/office/drawing/2014/main" id="{00000000-0008-0000-3500-00001A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83" name="PoljeZBesedilom 1">
          <a:extLst>
            <a:ext uri="{FF2B5EF4-FFF2-40B4-BE49-F238E27FC236}">
              <a16:creationId xmlns:a16="http://schemas.microsoft.com/office/drawing/2014/main" id="{00000000-0008-0000-3500-00001B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84" name="PoljeZBesedilom 1">
          <a:extLst>
            <a:ext uri="{FF2B5EF4-FFF2-40B4-BE49-F238E27FC236}">
              <a16:creationId xmlns:a16="http://schemas.microsoft.com/office/drawing/2014/main" id="{00000000-0008-0000-3500-00001C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85" name="PoljeZBesedilom 1">
          <a:extLst>
            <a:ext uri="{FF2B5EF4-FFF2-40B4-BE49-F238E27FC236}">
              <a16:creationId xmlns:a16="http://schemas.microsoft.com/office/drawing/2014/main" id="{00000000-0008-0000-3500-00001D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86" name="PoljeZBesedilom 1">
          <a:extLst>
            <a:ext uri="{FF2B5EF4-FFF2-40B4-BE49-F238E27FC236}">
              <a16:creationId xmlns:a16="http://schemas.microsoft.com/office/drawing/2014/main" id="{00000000-0008-0000-3500-00001E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87" name="PoljeZBesedilom 1">
          <a:extLst>
            <a:ext uri="{FF2B5EF4-FFF2-40B4-BE49-F238E27FC236}">
              <a16:creationId xmlns:a16="http://schemas.microsoft.com/office/drawing/2014/main" id="{00000000-0008-0000-3500-00001F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88" name="PoljeZBesedilom 1">
          <a:extLst>
            <a:ext uri="{FF2B5EF4-FFF2-40B4-BE49-F238E27FC236}">
              <a16:creationId xmlns:a16="http://schemas.microsoft.com/office/drawing/2014/main" id="{00000000-0008-0000-3500-000020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89" name="PoljeZBesedilom 1">
          <a:extLst>
            <a:ext uri="{FF2B5EF4-FFF2-40B4-BE49-F238E27FC236}">
              <a16:creationId xmlns:a16="http://schemas.microsoft.com/office/drawing/2014/main" id="{00000000-0008-0000-3500-000021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90" name="PoljeZBesedilom 1">
          <a:extLst>
            <a:ext uri="{FF2B5EF4-FFF2-40B4-BE49-F238E27FC236}">
              <a16:creationId xmlns:a16="http://schemas.microsoft.com/office/drawing/2014/main" id="{00000000-0008-0000-3500-000022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91" name="PoljeZBesedilom 1">
          <a:extLst>
            <a:ext uri="{FF2B5EF4-FFF2-40B4-BE49-F238E27FC236}">
              <a16:creationId xmlns:a16="http://schemas.microsoft.com/office/drawing/2014/main" id="{00000000-0008-0000-3500-000023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92" name="PoljeZBesedilom 1">
          <a:extLst>
            <a:ext uri="{FF2B5EF4-FFF2-40B4-BE49-F238E27FC236}">
              <a16:creationId xmlns:a16="http://schemas.microsoft.com/office/drawing/2014/main" id="{00000000-0008-0000-3500-000024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93" name="PoljeZBesedilom 1">
          <a:extLst>
            <a:ext uri="{FF2B5EF4-FFF2-40B4-BE49-F238E27FC236}">
              <a16:creationId xmlns:a16="http://schemas.microsoft.com/office/drawing/2014/main" id="{00000000-0008-0000-3500-000025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94" name="PoljeZBesedilom 1">
          <a:extLst>
            <a:ext uri="{FF2B5EF4-FFF2-40B4-BE49-F238E27FC236}">
              <a16:creationId xmlns:a16="http://schemas.microsoft.com/office/drawing/2014/main" id="{00000000-0008-0000-3500-000026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95" name="PoljeZBesedilom 1">
          <a:extLst>
            <a:ext uri="{FF2B5EF4-FFF2-40B4-BE49-F238E27FC236}">
              <a16:creationId xmlns:a16="http://schemas.microsoft.com/office/drawing/2014/main" id="{00000000-0008-0000-3500-000027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96" name="PoljeZBesedilom 1">
          <a:extLst>
            <a:ext uri="{FF2B5EF4-FFF2-40B4-BE49-F238E27FC236}">
              <a16:creationId xmlns:a16="http://schemas.microsoft.com/office/drawing/2014/main" id="{00000000-0008-0000-3500-000028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97" name="PoljeZBesedilom 1">
          <a:extLst>
            <a:ext uri="{FF2B5EF4-FFF2-40B4-BE49-F238E27FC236}">
              <a16:creationId xmlns:a16="http://schemas.microsoft.com/office/drawing/2014/main" id="{00000000-0008-0000-3500-000029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98" name="PoljeZBesedilom 1">
          <a:extLst>
            <a:ext uri="{FF2B5EF4-FFF2-40B4-BE49-F238E27FC236}">
              <a16:creationId xmlns:a16="http://schemas.microsoft.com/office/drawing/2014/main" id="{00000000-0008-0000-3500-00002A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99" name="PoljeZBesedilom 1">
          <a:extLst>
            <a:ext uri="{FF2B5EF4-FFF2-40B4-BE49-F238E27FC236}">
              <a16:creationId xmlns:a16="http://schemas.microsoft.com/office/drawing/2014/main" id="{00000000-0008-0000-3500-00002B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00" name="PoljeZBesedilom 1">
          <a:extLst>
            <a:ext uri="{FF2B5EF4-FFF2-40B4-BE49-F238E27FC236}">
              <a16:creationId xmlns:a16="http://schemas.microsoft.com/office/drawing/2014/main" id="{00000000-0008-0000-3500-00002C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01" name="PoljeZBesedilom 1">
          <a:extLst>
            <a:ext uri="{FF2B5EF4-FFF2-40B4-BE49-F238E27FC236}">
              <a16:creationId xmlns:a16="http://schemas.microsoft.com/office/drawing/2014/main" id="{00000000-0008-0000-3500-00002D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02" name="PoljeZBesedilom 1">
          <a:extLst>
            <a:ext uri="{FF2B5EF4-FFF2-40B4-BE49-F238E27FC236}">
              <a16:creationId xmlns:a16="http://schemas.microsoft.com/office/drawing/2014/main" id="{00000000-0008-0000-3500-00002E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03" name="PoljeZBesedilom 1">
          <a:extLst>
            <a:ext uri="{FF2B5EF4-FFF2-40B4-BE49-F238E27FC236}">
              <a16:creationId xmlns:a16="http://schemas.microsoft.com/office/drawing/2014/main" id="{00000000-0008-0000-3500-00002F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04" name="PoljeZBesedilom 1">
          <a:extLst>
            <a:ext uri="{FF2B5EF4-FFF2-40B4-BE49-F238E27FC236}">
              <a16:creationId xmlns:a16="http://schemas.microsoft.com/office/drawing/2014/main" id="{00000000-0008-0000-3500-000030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05" name="PoljeZBesedilom 1">
          <a:extLst>
            <a:ext uri="{FF2B5EF4-FFF2-40B4-BE49-F238E27FC236}">
              <a16:creationId xmlns:a16="http://schemas.microsoft.com/office/drawing/2014/main" id="{00000000-0008-0000-3500-000031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06" name="PoljeZBesedilom 1">
          <a:extLst>
            <a:ext uri="{FF2B5EF4-FFF2-40B4-BE49-F238E27FC236}">
              <a16:creationId xmlns:a16="http://schemas.microsoft.com/office/drawing/2014/main" id="{00000000-0008-0000-3500-000032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07" name="PoljeZBesedilom 1">
          <a:extLst>
            <a:ext uri="{FF2B5EF4-FFF2-40B4-BE49-F238E27FC236}">
              <a16:creationId xmlns:a16="http://schemas.microsoft.com/office/drawing/2014/main" id="{00000000-0008-0000-3500-000033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08" name="PoljeZBesedilom 1">
          <a:extLst>
            <a:ext uri="{FF2B5EF4-FFF2-40B4-BE49-F238E27FC236}">
              <a16:creationId xmlns:a16="http://schemas.microsoft.com/office/drawing/2014/main" id="{00000000-0008-0000-3500-000034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09" name="PoljeZBesedilom 1">
          <a:extLst>
            <a:ext uri="{FF2B5EF4-FFF2-40B4-BE49-F238E27FC236}">
              <a16:creationId xmlns:a16="http://schemas.microsoft.com/office/drawing/2014/main" id="{00000000-0008-0000-3500-000035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10" name="PoljeZBesedilom 1">
          <a:extLst>
            <a:ext uri="{FF2B5EF4-FFF2-40B4-BE49-F238E27FC236}">
              <a16:creationId xmlns:a16="http://schemas.microsoft.com/office/drawing/2014/main" id="{00000000-0008-0000-3500-000036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11" name="PoljeZBesedilom 1">
          <a:extLst>
            <a:ext uri="{FF2B5EF4-FFF2-40B4-BE49-F238E27FC236}">
              <a16:creationId xmlns:a16="http://schemas.microsoft.com/office/drawing/2014/main" id="{00000000-0008-0000-3500-000037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12" name="PoljeZBesedilom 1">
          <a:extLst>
            <a:ext uri="{FF2B5EF4-FFF2-40B4-BE49-F238E27FC236}">
              <a16:creationId xmlns:a16="http://schemas.microsoft.com/office/drawing/2014/main" id="{00000000-0008-0000-3500-000038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13" name="PoljeZBesedilom 1">
          <a:extLst>
            <a:ext uri="{FF2B5EF4-FFF2-40B4-BE49-F238E27FC236}">
              <a16:creationId xmlns:a16="http://schemas.microsoft.com/office/drawing/2014/main" id="{00000000-0008-0000-3500-000039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14" name="PoljeZBesedilom 1">
          <a:extLst>
            <a:ext uri="{FF2B5EF4-FFF2-40B4-BE49-F238E27FC236}">
              <a16:creationId xmlns:a16="http://schemas.microsoft.com/office/drawing/2014/main" id="{00000000-0008-0000-3500-00003A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15" name="PoljeZBesedilom 1">
          <a:extLst>
            <a:ext uri="{FF2B5EF4-FFF2-40B4-BE49-F238E27FC236}">
              <a16:creationId xmlns:a16="http://schemas.microsoft.com/office/drawing/2014/main" id="{00000000-0008-0000-3500-00003B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16" name="PoljeZBesedilom 1">
          <a:extLst>
            <a:ext uri="{FF2B5EF4-FFF2-40B4-BE49-F238E27FC236}">
              <a16:creationId xmlns:a16="http://schemas.microsoft.com/office/drawing/2014/main" id="{00000000-0008-0000-3500-00003C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17" name="PoljeZBesedilom 1">
          <a:extLst>
            <a:ext uri="{FF2B5EF4-FFF2-40B4-BE49-F238E27FC236}">
              <a16:creationId xmlns:a16="http://schemas.microsoft.com/office/drawing/2014/main" id="{00000000-0008-0000-3500-00003D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18" name="PoljeZBesedilom 1">
          <a:extLst>
            <a:ext uri="{FF2B5EF4-FFF2-40B4-BE49-F238E27FC236}">
              <a16:creationId xmlns:a16="http://schemas.microsoft.com/office/drawing/2014/main" id="{00000000-0008-0000-3500-00003E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19" name="PoljeZBesedilom 1">
          <a:extLst>
            <a:ext uri="{FF2B5EF4-FFF2-40B4-BE49-F238E27FC236}">
              <a16:creationId xmlns:a16="http://schemas.microsoft.com/office/drawing/2014/main" id="{00000000-0008-0000-3500-00003F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20" name="PoljeZBesedilom 1">
          <a:extLst>
            <a:ext uri="{FF2B5EF4-FFF2-40B4-BE49-F238E27FC236}">
              <a16:creationId xmlns:a16="http://schemas.microsoft.com/office/drawing/2014/main" id="{00000000-0008-0000-3500-000040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21" name="PoljeZBesedilom 1">
          <a:extLst>
            <a:ext uri="{FF2B5EF4-FFF2-40B4-BE49-F238E27FC236}">
              <a16:creationId xmlns:a16="http://schemas.microsoft.com/office/drawing/2014/main" id="{00000000-0008-0000-3500-000041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22" name="PoljeZBesedilom 1">
          <a:extLst>
            <a:ext uri="{FF2B5EF4-FFF2-40B4-BE49-F238E27FC236}">
              <a16:creationId xmlns:a16="http://schemas.microsoft.com/office/drawing/2014/main" id="{00000000-0008-0000-3500-000042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23" name="PoljeZBesedilom 1">
          <a:extLst>
            <a:ext uri="{FF2B5EF4-FFF2-40B4-BE49-F238E27FC236}">
              <a16:creationId xmlns:a16="http://schemas.microsoft.com/office/drawing/2014/main" id="{00000000-0008-0000-3500-000043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24" name="PoljeZBesedilom 1">
          <a:extLst>
            <a:ext uri="{FF2B5EF4-FFF2-40B4-BE49-F238E27FC236}">
              <a16:creationId xmlns:a16="http://schemas.microsoft.com/office/drawing/2014/main" id="{00000000-0008-0000-3500-000044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25" name="PoljeZBesedilom 1">
          <a:extLst>
            <a:ext uri="{FF2B5EF4-FFF2-40B4-BE49-F238E27FC236}">
              <a16:creationId xmlns:a16="http://schemas.microsoft.com/office/drawing/2014/main" id="{00000000-0008-0000-3500-000045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26" name="PoljeZBesedilom 1">
          <a:extLst>
            <a:ext uri="{FF2B5EF4-FFF2-40B4-BE49-F238E27FC236}">
              <a16:creationId xmlns:a16="http://schemas.microsoft.com/office/drawing/2014/main" id="{00000000-0008-0000-3500-000046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27" name="PoljeZBesedilom 1">
          <a:extLst>
            <a:ext uri="{FF2B5EF4-FFF2-40B4-BE49-F238E27FC236}">
              <a16:creationId xmlns:a16="http://schemas.microsoft.com/office/drawing/2014/main" id="{00000000-0008-0000-3500-000047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28" name="PoljeZBesedilom 1">
          <a:extLst>
            <a:ext uri="{FF2B5EF4-FFF2-40B4-BE49-F238E27FC236}">
              <a16:creationId xmlns:a16="http://schemas.microsoft.com/office/drawing/2014/main" id="{00000000-0008-0000-3500-000048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29" name="PoljeZBesedilom 1">
          <a:extLst>
            <a:ext uri="{FF2B5EF4-FFF2-40B4-BE49-F238E27FC236}">
              <a16:creationId xmlns:a16="http://schemas.microsoft.com/office/drawing/2014/main" id="{00000000-0008-0000-3500-000049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30" name="PoljeZBesedilom 1">
          <a:extLst>
            <a:ext uri="{FF2B5EF4-FFF2-40B4-BE49-F238E27FC236}">
              <a16:creationId xmlns:a16="http://schemas.microsoft.com/office/drawing/2014/main" id="{00000000-0008-0000-3500-00004A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31" name="PoljeZBesedilom 1">
          <a:extLst>
            <a:ext uri="{FF2B5EF4-FFF2-40B4-BE49-F238E27FC236}">
              <a16:creationId xmlns:a16="http://schemas.microsoft.com/office/drawing/2014/main" id="{00000000-0008-0000-3500-00004B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32" name="PoljeZBesedilom 1">
          <a:extLst>
            <a:ext uri="{FF2B5EF4-FFF2-40B4-BE49-F238E27FC236}">
              <a16:creationId xmlns:a16="http://schemas.microsoft.com/office/drawing/2014/main" id="{00000000-0008-0000-3500-00004C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33" name="PoljeZBesedilom 1">
          <a:extLst>
            <a:ext uri="{FF2B5EF4-FFF2-40B4-BE49-F238E27FC236}">
              <a16:creationId xmlns:a16="http://schemas.microsoft.com/office/drawing/2014/main" id="{00000000-0008-0000-3500-00004D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34" name="PoljeZBesedilom 1">
          <a:extLst>
            <a:ext uri="{FF2B5EF4-FFF2-40B4-BE49-F238E27FC236}">
              <a16:creationId xmlns:a16="http://schemas.microsoft.com/office/drawing/2014/main" id="{00000000-0008-0000-3500-00004E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35" name="PoljeZBesedilom 1">
          <a:extLst>
            <a:ext uri="{FF2B5EF4-FFF2-40B4-BE49-F238E27FC236}">
              <a16:creationId xmlns:a16="http://schemas.microsoft.com/office/drawing/2014/main" id="{00000000-0008-0000-3500-00004F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36" name="PoljeZBesedilom 1">
          <a:extLst>
            <a:ext uri="{FF2B5EF4-FFF2-40B4-BE49-F238E27FC236}">
              <a16:creationId xmlns:a16="http://schemas.microsoft.com/office/drawing/2014/main" id="{00000000-0008-0000-3500-000050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37" name="PoljeZBesedilom 1">
          <a:extLst>
            <a:ext uri="{FF2B5EF4-FFF2-40B4-BE49-F238E27FC236}">
              <a16:creationId xmlns:a16="http://schemas.microsoft.com/office/drawing/2014/main" id="{00000000-0008-0000-3500-000051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38" name="PoljeZBesedilom 1">
          <a:extLst>
            <a:ext uri="{FF2B5EF4-FFF2-40B4-BE49-F238E27FC236}">
              <a16:creationId xmlns:a16="http://schemas.microsoft.com/office/drawing/2014/main" id="{00000000-0008-0000-3500-000052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39" name="PoljeZBesedilom 1">
          <a:extLst>
            <a:ext uri="{FF2B5EF4-FFF2-40B4-BE49-F238E27FC236}">
              <a16:creationId xmlns:a16="http://schemas.microsoft.com/office/drawing/2014/main" id="{00000000-0008-0000-3500-000053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49.xml><?xml version="1.0" encoding="utf-8"?>
<xdr:wsDr xmlns:xdr="http://schemas.openxmlformats.org/drawingml/2006/spreadsheetDrawing" xmlns:a="http://schemas.openxmlformats.org/drawingml/2006/main">
  <xdr:oneCellAnchor>
    <xdr:from>
      <xdr:col>1</xdr:col>
      <xdr:colOff>1266825</xdr:colOff>
      <xdr:row>28</xdr:row>
      <xdr:rowOff>188232</xdr:rowOff>
    </xdr:from>
    <xdr:ext cx="189423" cy="274009"/>
    <xdr:sp macro="" textlink="">
      <xdr:nvSpPr>
        <xdr:cNvPr id="2" name="PoljeZBesedilom 1">
          <a:extLst>
            <a:ext uri="{FF2B5EF4-FFF2-40B4-BE49-F238E27FC236}">
              <a16:creationId xmlns:a16="http://schemas.microsoft.com/office/drawing/2014/main" id="{00000000-0008-0000-3600-000002000000}"/>
            </a:ext>
          </a:extLst>
        </xdr:cNvPr>
        <xdr:cNvSpPr txBox="1"/>
      </xdr:nvSpPr>
      <xdr:spPr>
        <a:xfrm>
          <a:off x="4744244" y="8040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3" name="PoljeZBesedilom 1">
          <a:extLst>
            <a:ext uri="{FF2B5EF4-FFF2-40B4-BE49-F238E27FC236}">
              <a16:creationId xmlns:a16="http://schemas.microsoft.com/office/drawing/2014/main" id="{00000000-0008-0000-3600-000003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4" name="PoljeZBesedilom 1">
          <a:extLst>
            <a:ext uri="{FF2B5EF4-FFF2-40B4-BE49-F238E27FC236}">
              <a16:creationId xmlns:a16="http://schemas.microsoft.com/office/drawing/2014/main" id="{00000000-0008-0000-3600-000004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5" name="PoljeZBesedilom 1">
          <a:extLst>
            <a:ext uri="{FF2B5EF4-FFF2-40B4-BE49-F238E27FC236}">
              <a16:creationId xmlns:a16="http://schemas.microsoft.com/office/drawing/2014/main" id="{00000000-0008-0000-3600-000005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6" name="PoljeZBesedilom 1">
          <a:extLst>
            <a:ext uri="{FF2B5EF4-FFF2-40B4-BE49-F238E27FC236}">
              <a16:creationId xmlns:a16="http://schemas.microsoft.com/office/drawing/2014/main" id="{00000000-0008-0000-3600-000006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7" name="PoljeZBesedilom 1">
          <a:extLst>
            <a:ext uri="{FF2B5EF4-FFF2-40B4-BE49-F238E27FC236}">
              <a16:creationId xmlns:a16="http://schemas.microsoft.com/office/drawing/2014/main" id="{00000000-0008-0000-3600-000007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8" name="PoljeZBesedilom 1">
          <a:extLst>
            <a:ext uri="{FF2B5EF4-FFF2-40B4-BE49-F238E27FC236}">
              <a16:creationId xmlns:a16="http://schemas.microsoft.com/office/drawing/2014/main" id="{00000000-0008-0000-3600-000008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9" name="PoljeZBesedilom 1">
          <a:extLst>
            <a:ext uri="{FF2B5EF4-FFF2-40B4-BE49-F238E27FC236}">
              <a16:creationId xmlns:a16="http://schemas.microsoft.com/office/drawing/2014/main" id="{00000000-0008-0000-3600-000009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0" name="PoljeZBesedilom 1">
          <a:extLst>
            <a:ext uri="{FF2B5EF4-FFF2-40B4-BE49-F238E27FC236}">
              <a16:creationId xmlns:a16="http://schemas.microsoft.com/office/drawing/2014/main" id="{00000000-0008-0000-3600-00000A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1" name="PoljeZBesedilom 1">
          <a:extLst>
            <a:ext uri="{FF2B5EF4-FFF2-40B4-BE49-F238E27FC236}">
              <a16:creationId xmlns:a16="http://schemas.microsoft.com/office/drawing/2014/main" id="{00000000-0008-0000-3600-00000B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2" name="PoljeZBesedilom 1">
          <a:extLst>
            <a:ext uri="{FF2B5EF4-FFF2-40B4-BE49-F238E27FC236}">
              <a16:creationId xmlns:a16="http://schemas.microsoft.com/office/drawing/2014/main" id="{00000000-0008-0000-3600-00000C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188232</xdr:rowOff>
    </xdr:from>
    <xdr:ext cx="189423" cy="274009"/>
    <xdr:sp macro="" textlink="">
      <xdr:nvSpPr>
        <xdr:cNvPr id="13" name="PoljeZBesedilom 1">
          <a:extLst>
            <a:ext uri="{FF2B5EF4-FFF2-40B4-BE49-F238E27FC236}">
              <a16:creationId xmlns:a16="http://schemas.microsoft.com/office/drawing/2014/main" id="{00000000-0008-0000-3600-00000D000000}"/>
            </a:ext>
          </a:extLst>
        </xdr:cNvPr>
        <xdr:cNvSpPr txBox="1"/>
      </xdr:nvSpPr>
      <xdr:spPr>
        <a:xfrm>
          <a:off x="4744244" y="8040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4" name="PoljeZBesedilom 1">
          <a:extLst>
            <a:ext uri="{FF2B5EF4-FFF2-40B4-BE49-F238E27FC236}">
              <a16:creationId xmlns:a16="http://schemas.microsoft.com/office/drawing/2014/main" id="{00000000-0008-0000-3600-00000E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5" name="PoljeZBesedilom 1">
          <a:extLst>
            <a:ext uri="{FF2B5EF4-FFF2-40B4-BE49-F238E27FC236}">
              <a16:creationId xmlns:a16="http://schemas.microsoft.com/office/drawing/2014/main" id="{00000000-0008-0000-3600-00000F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6" name="PoljeZBesedilom 1">
          <a:extLst>
            <a:ext uri="{FF2B5EF4-FFF2-40B4-BE49-F238E27FC236}">
              <a16:creationId xmlns:a16="http://schemas.microsoft.com/office/drawing/2014/main" id="{00000000-0008-0000-3600-000010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7" name="PoljeZBesedilom 1">
          <a:extLst>
            <a:ext uri="{FF2B5EF4-FFF2-40B4-BE49-F238E27FC236}">
              <a16:creationId xmlns:a16="http://schemas.microsoft.com/office/drawing/2014/main" id="{00000000-0008-0000-3600-000011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8" name="PoljeZBesedilom 1">
          <a:extLst>
            <a:ext uri="{FF2B5EF4-FFF2-40B4-BE49-F238E27FC236}">
              <a16:creationId xmlns:a16="http://schemas.microsoft.com/office/drawing/2014/main" id="{00000000-0008-0000-3600-000012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9" name="PoljeZBesedilom 1">
          <a:extLst>
            <a:ext uri="{FF2B5EF4-FFF2-40B4-BE49-F238E27FC236}">
              <a16:creationId xmlns:a16="http://schemas.microsoft.com/office/drawing/2014/main" id="{00000000-0008-0000-3600-000013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0" name="PoljeZBesedilom 1">
          <a:extLst>
            <a:ext uri="{FF2B5EF4-FFF2-40B4-BE49-F238E27FC236}">
              <a16:creationId xmlns:a16="http://schemas.microsoft.com/office/drawing/2014/main" id="{00000000-0008-0000-3600-000014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1" name="PoljeZBesedilom 1">
          <a:extLst>
            <a:ext uri="{FF2B5EF4-FFF2-40B4-BE49-F238E27FC236}">
              <a16:creationId xmlns:a16="http://schemas.microsoft.com/office/drawing/2014/main" id="{00000000-0008-0000-3600-000015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2" name="PoljeZBesedilom 1">
          <a:extLst>
            <a:ext uri="{FF2B5EF4-FFF2-40B4-BE49-F238E27FC236}">
              <a16:creationId xmlns:a16="http://schemas.microsoft.com/office/drawing/2014/main" id="{00000000-0008-0000-3600-000016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3" name="PoljeZBesedilom 1">
          <a:extLst>
            <a:ext uri="{FF2B5EF4-FFF2-40B4-BE49-F238E27FC236}">
              <a16:creationId xmlns:a16="http://schemas.microsoft.com/office/drawing/2014/main" id="{00000000-0008-0000-3600-000017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4" name="PoljeZBesedilom 1">
          <a:extLst>
            <a:ext uri="{FF2B5EF4-FFF2-40B4-BE49-F238E27FC236}">
              <a16:creationId xmlns:a16="http://schemas.microsoft.com/office/drawing/2014/main" id="{00000000-0008-0000-3600-000018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5" name="PoljeZBesedilom 1">
          <a:extLst>
            <a:ext uri="{FF2B5EF4-FFF2-40B4-BE49-F238E27FC236}">
              <a16:creationId xmlns:a16="http://schemas.microsoft.com/office/drawing/2014/main" id="{00000000-0008-0000-3600-000019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6" name="PoljeZBesedilom 1">
          <a:extLst>
            <a:ext uri="{FF2B5EF4-FFF2-40B4-BE49-F238E27FC236}">
              <a16:creationId xmlns:a16="http://schemas.microsoft.com/office/drawing/2014/main" id="{00000000-0008-0000-3600-00001A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7" name="PoljeZBesedilom 1">
          <a:extLst>
            <a:ext uri="{FF2B5EF4-FFF2-40B4-BE49-F238E27FC236}">
              <a16:creationId xmlns:a16="http://schemas.microsoft.com/office/drawing/2014/main" id="{00000000-0008-0000-3600-00001B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28" name="PoljeZBesedilom 1">
          <a:extLst>
            <a:ext uri="{FF2B5EF4-FFF2-40B4-BE49-F238E27FC236}">
              <a16:creationId xmlns:a16="http://schemas.microsoft.com/office/drawing/2014/main" id="{00000000-0008-0000-3600-00001C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29" name="PoljeZBesedilom 1">
          <a:extLst>
            <a:ext uri="{FF2B5EF4-FFF2-40B4-BE49-F238E27FC236}">
              <a16:creationId xmlns:a16="http://schemas.microsoft.com/office/drawing/2014/main" id="{00000000-0008-0000-3600-00001D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30" name="PoljeZBesedilom 1">
          <a:extLst>
            <a:ext uri="{FF2B5EF4-FFF2-40B4-BE49-F238E27FC236}">
              <a16:creationId xmlns:a16="http://schemas.microsoft.com/office/drawing/2014/main" id="{00000000-0008-0000-3600-00001E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31" name="PoljeZBesedilom 1">
          <a:extLst>
            <a:ext uri="{FF2B5EF4-FFF2-40B4-BE49-F238E27FC236}">
              <a16:creationId xmlns:a16="http://schemas.microsoft.com/office/drawing/2014/main" id="{00000000-0008-0000-3600-00001F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32" name="PoljeZBesedilom 1">
          <a:extLst>
            <a:ext uri="{FF2B5EF4-FFF2-40B4-BE49-F238E27FC236}">
              <a16:creationId xmlns:a16="http://schemas.microsoft.com/office/drawing/2014/main" id="{00000000-0008-0000-3600-000020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33" name="PoljeZBesedilom 1">
          <a:extLst>
            <a:ext uri="{FF2B5EF4-FFF2-40B4-BE49-F238E27FC236}">
              <a16:creationId xmlns:a16="http://schemas.microsoft.com/office/drawing/2014/main" id="{00000000-0008-0000-3600-000021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34" name="PoljeZBesedilom 1">
          <a:extLst>
            <a:ext uri="{FF2B5EF4-FFF2-40B4-BE49-F238E27FC236}">
              <a16:creationId xmlns:a16="http://schemas.microsoft.com/office/drawing/2014/main" id="{00000000-0008-0000-3600-000022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35" name="PoljeZBesedilom 1">
          <a:extLst>
            <a:ext uri="{FF2B5EF4-FFF2-40B4-BE49-F238E27FC236}">
              <a16:creationId xmlns:a16="http://schemas.microsoft.com/office/drawing/2014/main" id="{00000000-0008-0000-3600-000023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36" name="PoljeZBesedilom 1">
          <a:extLst>
            <a:ext uri="{FF2B5EF4-FFF2-40B4-BE49-F238E27FC236}">
              <a16:creationId xmlns:a16="http://schemas.microsoft.com/office/drawing/2014/main" id="{00000000-0008-0000-3600-000024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37" name="PoljeZBesedilom 1">
          <a:extLst>
            <a:ext uri="{FF2B5EF4-FFF2-40B4-BE49-F238E27FC236}">
              <a16:creationId xmlns:a16="http://schemas.microsoft.com/office/drawing/2014/main" id="{00000000-0008-0000-3600-000025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38" name="PoljeZBesedilom 1">
          <a:extLst>
            <a:ext uri="{FF2B5EF4-FFF2-40B4-BE49-F238E27FC236}">
              <a16:creationId xmlns:a16="http://schemas.microsoft.com/office/drawing/2014/main" id="{00000000-0008-0000-3600-000026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39" name="PoljeZBesedilom 1">
          <a:extLst>
            <a:ext uri="{FF2B5EF4-FFF2-40B4-BE49-F238E27FC236}">
              <a16:creationId xmlns:a16="http://schemas.microsoft.com/office/drawing/2014/main" id="{00000000-0008-0000-3600-000027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40" name="PoljeZBesedilom 1">
          <a:extLst>
            <a:ext uri="{FF2B5EF4-FFF2-40B4-BE49-F238E27FC236}">
              <a16:creationId xmlns:a16="http://schemas.microsoft.com/office/drawing/2014/main" id="{00000000-0008-0000-3600-000028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41" name="PoljeZBesedilom 1">
          <a:extLst>
            <a:ext uri="{FF2B5EF4-FFF2-40B4-BE49-F238E27FC236}">
              <a16:creationId xmlns:a16="http://schemas.microsoft.com/office/drawing/2014/main" id="{00000000-0008-0000-3600-000029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42" name="PoljeZBesedilom 1">
          <a:extLst>
            <a:ext uri="{FF2B5EF4-FFF2-40B4-BE49-F238E27FC236}">
              <a16:creationId xmlns:a16="http://schemas.microsoft.com/office/drawing/2014/main" id="{00000000-0008-0000-3600-00002A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43" name="PoljeZBesedilom 1">
          <a:extLst>
            <a:ext uri="{FF2B5EF4-FFF2-40B4-BE49-F238E27FC236}">
              <a16:creationId xmlns:a16="http://schemas.microsoft.com/office/drawing/2014/main" id="{00000000-0008-0000-3600-00002B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44" name="PoljeZBesedilom 1">
          <a:extLst>
            <a:ext uri="{FF2B5EF4-FFF2-40B4-BE49-F238E27FC236}">
              <a16:creationId xmlns:a16="http://schemas.microsoft.com/office/drawing/2014/main" id="{00000000-0008-0000-3600-00002C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45" name="PoljeZBesedilom 1">
          <a:extLst>
            <a:ext uri="{FF2B5EF4-FFF2-40B4-BE49-F238E27FC236}">
              <a16:creationId xmlns:a16="http://schemas.microsoft.com/office/drawing/2014/main" id="{00000000-0008-0000-3600-00002D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46" name="PoljeZBesedilom 1">
          <a:extLst>
            <a:ext uri="{FF2B5EF4-FFF2-40B4-BE49-F238E27FC236}">
              <a16:creationId xmlns:a16="http://schemas.microsoft.com/office/drawing/2014/main" id="{00000000-0008-0000-3600-00002E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47" name="PoljeZBesedilom 1">
          <a:extLst>
            <a:ext uri="{FF2B5EF4-FFF2-40B4-BE49-F238E27FC236}">
              <a16:creationId xmlns:a16="http://schemas.microsoft.com/office/drawing/2014/main" id="{00000000-0008-0000-3600-00002F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48" name="PoljeZBesedilom 1">
          <a:extLst>
            <a:ext uri="{FF2B5EF4-FFF2-40B4-BE49-F238E27FC236}">
              <a16:creationId xmlns:a16="http://schemas.microsoft.com/office/drawing/2014/main" id="{00000000-0008-0000-3600-000030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49" name="PoljeZBesedilom 1">
          <a:extLst>
            <a:ext uri="{FF2B5EF4-FFF2-40B4-BE49-F238E27FC236}">
              <a16:creationId xmlns:a16="http://schemas.microsoft.com/office/drawing/2014/main" id="{00000000-0008-0000-3600-000031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50" name="PoljeZBesedilom 1">
          <a:extLst>
            <a:ext uri="{FF2B5EF4-FFF2-40B4-BE49-F238E27FC236}">
              <a16:creationId xmlns:a16="http://schemas.microsoft.com/office/drawing/2014/main" id="{00000000-0008-0000-3600-000032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51" name="PoljeZBesedilom 1">
          <a:extLst>
            <a:ext uri="{FF2B5EF4-FFF2-40B4-BE49-F238E27FC236}">
              <a16:creationId xmlns:a16="http://schemas.microsoft.com/office/drawing/2014/main" id="{00000000-0008-0000-3600-000033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52" name="PoljeZBesedilom 1">
          <a:extLst>
            <a:ext uri="{FF2B5EF4-FFF2-40B4-BE49-F238E27FC236}">
              <a16:creationId xmlns:a16="http://schemas.microsoft.com/office/drawing/2014/main" id="{00000000-0008-0000-3600-000034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53" name="PoljeZBesedilom 1">
          <a:extLst>
            <a:ext uri="{FF2B5EF4-FFF2-40B4-BE49-F238E27FC236}">
              <a16:creationId xmlns:a16="http://schemas.microsoft.com/office/drawing/2014/main" id="{00000000-0008-0000-3600-000035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54" name="PoljeZBesedilom 1">
          <a:extLst>
            <a:ext uri="{FF2B5EF4-FFF2-40B4-BE49-F238E27FC236}">
              <a16:creationId xmlns:a16="http://schemas.microsoft.com/office/drawing/2014/main" id="{00000000-0008-0000-3600-000036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55" name="PoljeZBesedilom 1">
          <a:extLst>
            <a:ext uri="{FF2B5EF4-FFF2-40B4-BE49-F238E27FC236}">
              <a16:creationId xmlns:a16="http://schemas.microsoft.com/office/drawing/2014/main" id="{00000000-0008-0000-3600-000037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56" name="PoljeZBesedilom 1">
          <a:extLst>
            <a:ext uri="{FF2B5EF4-FFF2-40B4-BE49-F238E27FC236}">
              <a16:creationId xmlns:a16="http://schemas.microsoft.com/office/drawing/2014/main" id="{00000000-0008-0000-3600-000038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57" name="PoljeZBesedilom 1">
          <a:extLst>
            <a:ext uri="{FF2B5EF4-FFF2-40B4-BE49-F238E27FC236}">
              <a16:creationId xmlns:a16="http://schemas.microsoft.com/office/drawing/2014/main" id="{00000000-0008-0000-3600-000039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58" name="PoljeZBesedilom 1">
          <a:extLst>
            <a:ext uri="{FF2B5EF4-FFF2-40B4-BE49-F238E27FC236}">
              <a16:creationId xmlns:a16="http://schemas.microsoft.com/office/drawing/2014/main" id="{00000000-0008-0000-3600-00003A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59" name="PoljeZBesedilom 1">
          <a:extLst>
            <a:ext uri="{FF2B5EF4-FFF2-40B4-BE49-F238E27FC236}">
              <a16:creationId xmlns:a16="http://schemas.microsoft.com/office/drawing/2014/main" id="{00000000-0008-0000-3600-00003B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60" name="PoljeZBesedilom 1">
          <a:extLst>
            <a:ext uri="{FF2B5EF4-FFF2-40B4-BE49-F238E27FC236}">
              <a16:creationId xmlns:a16="http://schemas.microsoft.com/office/drawing/2014/main" id="{00000000-0008-0000-3600-00003C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61" name="PoljeZBesedilom 1">
          <a:extLst>
            <a:ext uri="{FF2B5EF4-FFF2-40B4-BE49-F238E27FC236}">
              <a16:creationId xmlns:a16="http://schemas.microsoft.com/office/drawing/2014/main" id="{00000000-0008-0000-3600-00003D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62" name="PoljeZBesedilom 1">
          <a:extLst>
            <a:ext uri="{FF2B5EF4-FFF2-40B4-BE49-F238E27FC236}">
              <a16:creationId xmlns:a16="http://schemas.microsoft.com/office/drawing/2014/main" id="{00000000-0008-0000-3600-00003E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63" name="PoljeZBesedilom 1">
          <a:extLst>
            <a:ext uri="{FF2B5EF4-FFF2-40B4-BE49-F238E27FC236}">
              <a16:creationId xmlns:a16="http://schemas.microsoft.com/office/drawing/2014/main" id="{00000000-0008-0000-3600-00003F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64" name="PoljeZBesedilom 1">
          <a:extLst>
            <a:ext uri="{FF2B5EF4-FFF2-40B4-BE49-F238E27FC236}">
              <a16:creationId xmlns:a16="http://schemas.microsoft.com/office/drawing/2014/main" id="{00000000-0008-0000-3600-000040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65" name="PoljeZBesedilom 1">
          <a:extLst>
            <a:ext uri="{FF2B5EF4-FFF2-40B4-BE49-F238E27FC236}">
              <a16:creationId xmlns:a16="http://schemas.microsoft.com/office/drawing/2014/main" id="{00000000-0008-0000-3600-000041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66" name="PoljeZBesedilom 1">
          <a:extLst>
            <a:ext uri="{FF2B5EF4-FFF2-40B4-BE49-F238E27FC236}">
              <a16:creationId xmlns:a16="http://schemas.microsoft.com/office/drawing/2014/main" id="{00000000-0008-0000-3600-000042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67" name="PoljeZBesedilom 1">
          <a:extLst>
            <a:ext uri="{FF2B5EF4-FFF2-40B4-BE49-F238E27FC236}">
              <a16:creationId xmlns:a16="http://schemas.microsoft.com/office/drawing/2014/main" id="{00000000-0008-0000-3600-000043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68" name="PoljeZBesedilom 1">
          <a:extLst>
            <a:ext uri="{FF2B5EF4-FFF2-40B4-BE49-F238E27FC236}">
              <a16:creationId xmlns:a16="http://schemas.microsoft.com/office/drawing/2014/main" id="{00000000-0008-0000-3600-000044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69" name="PoljeZBesedilom 1">
          <a:extLst>
            <a:ext uri="{FF2B5EF4-FFF2-40B4-BE49-F238E27FC236}">
              <a16:creationId xmlns:a16="http://schemas.microsoft.com/office/drawing/2014/main" id="{00000000-0008-0000-3600-000045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70" name="PoljeZBesedilom 1">
          <a:extLst>
            <a:ext uri="{FF2B5EF4-FFF2-40B4-BE49-F238E27FC236}">
              <a16:creationId xmlns:a16="http://schemas.microsoft.com/office/drawing/2014/main" id="{00000000-0008-0000-3600-000046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71" name="PoljeZBesedilom 1">
          <a:extLst>
            <a:ext uri="{FF2B5EF4-FFF2-40B4-BE49-F238E27FC236}">
              <a16:creationId xmlns:a16="http://schemas.microsoft.com/office/drawing/2014/main" id="{00000000-0008-0000-3600-000047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72" name="PoljeZBesedilom 1">
          <a:extLst>
            <a:ext uri="{FF2B5EF4-FFF2-40B4-BE49-F238E27FC236}">
              <a16:creationId xmlns:a16="http://schemas.microsoft.com/office/drawing/2014/main" id="{00000000-0008-0000-3600-000048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73" name="PoljeZBesedilom 1">
          <a:extLst>
            <a:ext uri="{FF2B5EF4-FFF2-40B4-BE49-F238E27FC236}">
              <a16:creationId xmlns:a16="http://schemas.microsoft.com/office/drawing/2014/main" id="{00000000-0008-0000-3600-000049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74" name="PoljeZBesedilom 1">
          <a:extLst>
            <a:ext uri="{FF2B5EF4-FFF2-40B4-BE49-F238E27FC236}">
              <a16:creationId xmlns:a16="http://schemas.microsoft.com/office/drawing/2014/main" id="{00000000-0008-0000-3600-00004A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75" name="PoljeZBesedilom 1">
          <a:extLst>
            <a:ext uri="{FF2B5EF4-FFF2-40B4-BE49-F238E27FC236}">
              <a16:creationId xmlns:a16="http://schemas.microsoft.com/office/drawing/2014/main" id="{00000000-0008-0000-3600-00004B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76" name="PoljeZBesedilom 1">
          <a:extLst>
            <a:ext uri="{FF2B5EF4-FFF2-40B4-BE49-F238E27FC236}">
              <a16:creationId xmlns:a16="http://schemas.microsoft.com/office/drawing/2014/main" id="{00000000-0008-0000-3600-00004C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77" name="PoljeZBesedilom 1">
          <a:extLst>
            <a:ext uri="{FF2B5EF4-FFF2-40B4-BE49-F238E27FC236}">
              <a16:creationId xmlns:a16="http://schemas.microsoft.com/office/drawing/2014/main" id="{00000000-0008-0000-3600-00004D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78" name="PoljeZBesedilom 1">
          <a:extLst>
            <a:ext uri="{FF2B5EF4-FFF2-40B4-BE49-F238E27FC236}">
              <a16:creationId xmlns:a16="http://schemas.microsoft.com/office/drawing/2014/main" id="{00000000-0008-0000-3600-00004E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79" name="PoljeZBesedilom 1">
          <a:extLst>
            <a:ext uri="{FF2B5EF4-FFF2-40B4-BE49-F238E27FC236}">
              <a16:creationId xmlns:a16="http://schemas.microsoft.com/office/drawing/2014/main" id="{00000000-0008-0000-3600-00004F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80" name="PoljeZBesedilom 1">
          <a:extLst>
            <a:ext uri="{FF2B5EF4-FFF2-40B4-BE49-F238E27FC236}">
              <a16:creationId xmlns:a16="http://schemas.microsoft.com/office/drawing/2014/main" id="{00000000-0008-0000-3600-000050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81" name="PoljeZBesedilom 1">
          <a:extLst>
            <a:ext uri="{FF2B5EF4-FFF2-40B4-BE49-F238E27FC236}">
              <a16:creationId xmlns:a16="http://schemas.microsoft.com/office/drawing/2014/main" id="{00000000-0008-0000-3600-000051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82" name="PoljeZBesedilom 1">
          <a:extLst>
            <a:ext uri="{FF2B5EF4-FFF2-40B4-BE49-F238E27FC236}">
              <a16:creationId xmlns:a16="http://schemas.microsoft.com/office/drawing/2014/main" id="{00000000-0008-0000-3600-000052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83" name="PoljeZBesedilom 1">
          <a:extLst>
            <a:ext uri="{FF2B5EF4-FFF2-40B4-BE49-F238E27FC236}">
              <a16:creationId xmlns:a16="http://schemas.microsoft.com/office/drawing/2014/main" id="{00000000-0008-0000-3600-000053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84" name="PoljeZBesedilom 1">
          <a:extLst>
            <a:ext uri="{FF2B5EF4-FFF2-40B4-BE49-F238E27FC236}">
              <a16:creationId xmlns:a16="http://schemas.microsoft.com/office/drawing/2014/main" id="{00000000-0008-0000-3600-000054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85" name="PoljeZBesedilom 1">
          <a:extLst>
            <a:ext uri="{FF2B5EF4-FFF2-40B4-BE49-F238E27FC236}">
              <a16:creationId xmlns:a16="http://schemas.microsoft.com/office/drawing/2014/main" id="{00000000-0008-0000-3600-000055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86" name="PoljeZBesedilom 1">
          <a:extLst>
            <a:ext uri="{FF2B5EF4-FFF2-40B4-BE49-F238E27FC236}">
              <a16:creationId xmlns:a16="http://schemas.microsoft.com/office/drawing/2014/main" id="{00000000-0008-0000-3600-000056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87" name="PoljeZBesedilom 1">
          <a:extLst>
            <a:ext uri="{FF2B5EF4-FFF2-40B4-BE49-F238E27FC236}">
              <a16:creationId xmlns:a16="http://schemas.microsoft.com/office/drawing/2014/main" id="{00000000-0008-0000-3600-000057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88" name="PoljeZBesedilom 1">
          <a:extLst>
            <a:ext uri="{FF2B5EF4-FFF2-40B4-BE49-F238E27FC236}">
              <a16:creationId xmlns:a16="http://schemas.microsoft.com/office/drawing/2014/main" id="{00000000-0008-0000-3600-000058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89" name="PoljeZBesedilom 1">
          <a:extLst>
            <a:ext uri="{FF2B5EF4-FFF2-40B4-BE49-F238E27FC236}">
              <a16:creationId xmlns:a16="http://schemas.microsoft.com/office/drawing/2014/main" id="{00000000-0008-0000-3600-000059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90" name="PoljeZBesedilom 1">
          <a:extLst>
            <a:ext uri="{FF2B5EF4-FFF2-40B4-BE49-F238E27FC236}">
              <a16:creationId xmlns:a16="http://schemas.microsoft.com/office/drawing/2014/main" id="{00000000-0008-0000-3600-00005A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91" name="PoljeZBesedilom 1">
          <a:extLst>
            <a:ext uri="{FF2B5EF4-FFF2-40B4-BE49-F238E27FC236}">
              <a16:creationId xmlns:a16="http://schemas.microsoft.com/office/drawing/2014/main" id="{00000000-0008-0000-3600-00005B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92" name="PoljeZBesedilom 1">
          <a:extLst>
            <a:ext uri="{FF2B5EF4-FFF2-40B4-BE49-F238E27FC236}">
              <a16:creationId xmlns:a16="http://schemas.microsoft.com/office/drawing/2014/main" id="{00000000-0008-0000-3600-00005C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93" name="PoljeZBesedilom 1">
          <a:extLst>
            <a:ext uri="{FF2B5EF4-FFF2-40B4-BE49-F238E27FC236}">
              <a16:creationId xmlns:a16="http://schemas.microsoft.com/office/drawing/2014/main" id="{00000000-0008-0000-3600-00005D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94" name="PoljeZBesedilom 1">
          <a:extLst>
            <a:ext uri="{FF2B5EF4-FFF2-40B4-BE49-F238E27FC236}">
              <a16:creationId xmlns:a16="http://schemas.microsoft.com/office/drawing/2014/main" id="{00000000-0008-0000-3600-00005E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95" name="PoljeZBesedilom 1">
          <a:extLst>
            <a:ext uri="{FF2B5EF4-FFF2-40B4-BE49-F238E27FC236}">
              <a16:creationId xmlns:a16="http://schemas.microsoft.com/office/drawing/2014/main" id="{00000000-0008-0000-3600-00005F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96" name="PoljeZBesedilom 1">
          <a:extLst>
            <a:ext uri="{FF2B5EF4-FFF2-40B4-BE49-F238E27FC236}">
              <a16:creationId xmlns:a16="http://schemas.microsoft.com/office/drawing/2014/main" id="{00000000-0008-0000-3600-000060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97" name="PoljeZBesedilom 1">
          <a:extLst>
            <a:ext uri="{FF2B5EF4-FFF2-40B4-BE49-F238E27FC236}">
              <a16:creationId xmlns:a16="http://schemas.microsoft.com/office/drawing/2014/main" id="{00000000-0008-0000-3600-000061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98" name="PoljeZBesedilom 1">
          <a:extLst>
            <a:ext uri="{FF2B5EF4-FFF2-40B4-BE49-F238E27FC236}">
              <a16:creationId xmlns:a16="http://schemas.microsoft.com/office/drawing/2014/main" id="{00000000-0008-0000-3600-000062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99" name="PoljeZBesedilom 1">
          <a:extLst>
            <a:ext uri="{FF2B5EF4-FFF2-40B4-BE49-F238E27FC236}">
              <a16:creationId xmlns:a16="http://schemas.microsoft.com/office/drawing/2014/main" id="{00000000-0008-0000-3600-000063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00" name="PoljeZBesedilom 1">
          <a:extLst>
            <a:ext uri="{FF2B5EF4-FFF2-40B4-BE49-F238E27FC236}">
              <a16:creationId xmlns:a16="http://schemas.microsoft.com/office/drawing/2014/main" id="{00000000-0008-0000-3600-000064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01" name="PoljeZBesedilom 1">
          <a:extLst>
            <a:ext uri="{FF2B5EF4-FFF2-40B4-BE49-F238E27FC236}">
              <a16:creationId xmlns:a16="http://schemas.microsoft.com/office/drawing/2014/main" id="{00000000-0008-0000-3600-000065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02" name="PoljeZBesedilom 1">
          <a:extLst>
            <a:ext uri="{FF2B5EF4-FFF2-40B4-BE49-F238E27FC236}">
              <a16:creationId xmlns:a16="http://schemas.microsoft.com/office/drawing/2014/main" id="{00000000-0008-0000-3600-000066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03" name="PoljeZBesedilom 1">
          <a:extLst>
            <a:ext uri="{FF2B5EF4-FFF2-40B4-BE49-F238E27FC236}">
              <a16:creationId xmlns:a16="http://schemas.microsoft.com/office/drawing/2014/main" id="{00000000-0008-0000-3600-000067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04" name="PoljeZBesedilom 1">
          <a:extLst>
            <a:ext uri="{FF2B5EF4-FFF2-40B4-BE49-F238E27FC236}">
              <a16:creationId xmlns:a16="http://schemas.microsoft.com/office/drawing/2014/main" id="{00000000-0008-0000-3600-000068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05" name="PoljeZBesedilom 1">
          <a:extLst>
            <a:ext uri="{FF2B5EF4-FFF2-40B4-BE49-F238E27FC236}">
              <a16:creationId xmlns:a16="http://schemas.microsoft.com/office/drawing/2014/main" id="{00000000-0008-0000-3600-000069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06" name="PoljeZBesedilom 1">
          <a:extLst>
            <a:ext uri="{FF2B5EF4-FFF2-40B4-BE49-F238E27FC236}">
              <a16:creationId xmlns:a16="http://schemas.microsoft.com/office/drawing/2014/main" id="{00000000-0008-0000-3600-00006A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07" name="PoljeZBesedilom 1">
          <a:extLst>
            <a:ext uri="{FF2B5EF4-FFF2-40B4-BE49-F238E27FC236}">
              <a16:creationId xmlns:a16="http://schemas.microsoft.com/office/drawing/2014/main" id="{00000000-0008-0000-3600-00006B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08" name="PoljeZBesedilom 1">
          <a:extLst>
            <a:ext uri="{FF2B5EF4-FFF2-40B4-BE49-F238E27FC236}">
              <a16:creationId xmlns:a16="http://schemas.microsoft.com/office/drawing/2014/main" id="{00000000-0008-0000-3600-00006C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09" name="PoljeZBesedilom 1">
          <a:extLst>
            <a:ext uri="{FF2B5EF4-FFF2-40B4-BE49-F238E27FC236}">
              <a16:creationId xmlns:a16="http://schemas.microsoft.com/office/drawing/2014/main" id="{00000000-0008-0000-3600-00006D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10" name="PoljeZBesedilom 1">
          <a:extLst>
            <a:ext uri="{FF2B5EF4-FFF2-40B4-BE49-F238E27FC236}">
              <a16:creationId xmlns:a16="http://schemas.microsoft.com/office/drawing/2014/main" id="{00000000-0008-0000-3600-00006E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11" name="PoljeZBesedilom 1">
          <a:extLst>
            <a:ext uri="{FF2B5EF4-FFF2-40B4-BE49-F238E27FC236}">
              <a16:creationId xmlns:a16="http://schemas.microsoft.com/office/drawing/2014/main" id="{00000000-0008-0000-3600-00006F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12" name="PoljeZBesedilom 1">
          <a:extLst>
            <a:ext uri="{FF2B5EF4-FFF2-40B4-BE49-F238E27FC236}">
              <a16:creationId xmlns:a16="http://schemas.microsoft.com/office/drawing/2014/main" id="{00000000-0008-0000-3600-000070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13" name="PoljeZBesedilom 1">
          <a:extLst>
            <a:ext uri="{FF2B5EF4-FFF2-40B4-BE49-F238E27FC236}">
              <a16:creationId xmlns:a16="http://schemas.microsoft.com/office/drawing/2014/main" id="{00000000-0008-0000-3600-000071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14" name="PoljeZBesedilom 1">
          <a:extLst>
            <a:ext uri="{FF2B5EF4-FFF2-40B4-BE49-F238E27FC236}">
              <a16:creationId xmlns:a16="http://schemas.microsoft.com/office/drawing/2014/main" id="{00000000-0008-0000-3600-000072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15" name="PoljeZBesedilom 1">
          <a:extLst>
            <a:ext uri="{FF2B5EF4-FFF2-40B4-BE49-F238E27FC236}">
              <a16:creationId xmlns:a16="http://schemas.microsoft.com/office/drawing/2014/main" id="{00000000-0008-0000-3600-000073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16" name="PoljeZBesedilom 1">
          <a:extLst>
            <a:ext uri="{FF2B5EF4-FFF2-40B4-BE49-F238E27FC236}">
              <a16:creationId xmlns:a16="http://schemas.microsoft.com/office/drawing/2014/main" id="{00000000-0008-0000-3600-000074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17" name="PoljeZBesedilom 1">
          <a:extLst>
            <a:ext uri="{FF2B5EF4-FFF2-40B4-BE49-F238E27FC236}">
              <a16:creationId xmlns:a16="http://schemas.microsoft.com/office/drawing/2014/main" id="{00000000-0008-0000-3600-000075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18" name="PoljeZBesedilom 1">
          <a:extLst>
            <a:ext uri="{FF2B5EF4-FFF2-40B4-BE49-F238E27FC236}">
              <a16:creationId xmlns:a16="http://schemas.microsoft.com/office/drawing/2014/main" id="{00000000-0008-0000-3600-000076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19" name="PoljeZBesedilom 1">
          <a:extLst>
            <a:ext uri="{FF2B5EF4-FFF2-40B4-BE49-F238E27FC236}">
              <a16:creationId xmlns:a16="http://schemas.microsoft.com/office/drawing/2014/main" id="{00000000-0008-0000-3600-000077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20" name="PoljeZBesedilom 1">
          <a:extLst>
            <a:ext uri="{FF2B5EF4-FFF2-40B4-BE49-F238E27FC236}">
              <a16:creationId xmlns:a16="http://schemas.microsoft.com/office/drawing/2014/main" id="{00000000-0008-0000-3600-000078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21" name="PoljeZBesedilom 1">
          <a:extLst>
            <a:ext uri="{FF2B5EF4-FFF2-40B4-BE49-F238E27FC236}">
              <a16:creationId xmlns:a16="http://schemas.microsoft.com/office/drawing/2014/main" id="{00000000-0008-0000-3600-000079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22" name="PoljeZBesedilom 1">
          <a:extLst>
            <a:ext uri="{FF2B5EF4-FFF2-40B4-BE49-F238E27FC236}">
              <a16:creationId xmlns:a16="http://schemas.microsoft.com/office/drawing/2014/main" id="{00000000-0008-0000-3600-00007A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23" name="PoljeZBesedilom 1">
          <a:extLst>
            <a:ext uri="{FF2B5EF4-FFF2-40B4-BE49-F238E27FC236}">
              <a16:creationId xmlns:a16="http://schemas.microsoft.com/office/drawing/2014/main" id="{00000000-0008-0000-3600-00007B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24" name="PoljeZBesedilom 1">
          <a:extLst>
            <a:ext uri="{FF2B5EF4-FFF2-40B4-BE49-F238E27FC236}">
              <a16:creationId xmlns:a16="http://schemas.microsoft.com/office/drawing/2014/main" id="{00000000-0008-0000-3600-00007C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25" name="PoljeZBesedilom 1">
          <a:extLst>
            <a:ext uri="{FF2B5EF4-FFF2-40B4-BE49-F238E27FC236}">
              <a16:creationId xmlns:a16="http://schemas.microsoft.com/office/drawing/2014/main" id="{00000000-0008-0000-3600-00007D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26" name="PoljeZBesedilom 1">
          <a:extLst>
            <a:ext uri="{FF2B5EF4-FFF2-40B4-BE49-F238E27FC236}">
              <a16:creationId xmlns:a16="http://schemas.microsoft.com/office/drawing/2014/main" id="{00000000-0008-0000-3600-00007E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27" name="PoljeZBesedilom 1">
          <a:extLst>
            <a:ext uri="{FF2B5EF4-FFF2-40B4-BE49-F238E27FC236}">
              <a16:creationId xmlns:a16="http://schemas.microsoft.com/office/drawing/2014/main" id="{00000000-0008-0000-3600-00007F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28" name="PoljeZBesedilom 1">
          <a:extLst>
            <a:ext uri="{FF2B5EF4-FFF2-40B4-BE49-F238E27FC236}">
              <a16:creationId xmlns:a16="http://schemas.microsoft.com/office/drawing/2014/main" id="{00000000-0008-0000-3600-000080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29" name="PoljeZBesedilom 1">
          <a:extLst>
            <a:ext uri="{FF2B5EF4-FFF2-40B4-BE49-F238E27FC236}">
              <a16:creationId xmlns:a16="http://schemas.microsoft.com/office/drawing/2014/main" id="{00000000-0008-0000-3600-000081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30" name="PoljeZBesedilom 1">
          <a:extLst>
            <a:ext uri="{FF2B5EF4-FFF2-40B4-BE49-F238E27FC236}">
              <a16:creationId xmlns:a16="http://schemas.microsoft.com/office/drawing/2014/main" id="{00000000-0008-0000-3600-000082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31" name="PoljeZBesedilom 1">
          <a:extLst>
            <a:ext uri="{FF2B5EF4-FFF2-40B4-BE49-F238E27FC236}">
              <a16:creationId xmlns:a16="http://schemas.microsoft.com/office/drawing/2014/main" id="{00000000-0008-0000-3600-000083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32" name="PoljeZBesedilom 1">
          <a:extLst>
            <a:ext uri="{FF2B5EF4-FFF2-40B4-BE49-F238E27FC236}">
              <a16:creationId xmlns:a16="http://schemas.microsoft.com/office/drawing/2014/main" id="{00000000-0008-0000-3600-000084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33" name="PoljeZBesedilom 1">
          <a:extLst>
            <a:ext uri="{FF2B5EF4-FFF2-40B4-BE49-F238E27FC236}">
              <a16:creationId xmlns:a16="http://schemas.microsoft.com/office/drawing/2014/main" id="{00000000-0008-0000-3600-000085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34" name="PoljeZBesedilom 1">
          <a:extLst>
            <a:ext uri="{FF2B5EF4-FFF2-40B4-BE49-F238E27FC236}">
              <a16:creationId xmlns:a16="http://schemas.microsoft.com/office/drawing/2014/main" id="{00000000-0008-0000-3600-000086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35" name="PoljeZBesedilom 1">
          <a:extLst>
            <a:ext uri="{FF2B5EF4-FFF2-40B4-BE49-F238E27FC236}">
              <a16:creationId xmlns:a16="http://schemas.microsoft.com/office/drawing/2014/main" id="{00000000-0008-0000-3600-000087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36" name="PoljeZBesedilom 1">
          <a:extLst>
            <a:ext uri="{FF2B5EF4-FFF2-40B4-BE49-F238E27FC236}">
              <a16:creationId xmlns:a16="http://schemas.microsoft.com/office/drawing/2014/main" id="{00000000-0008-0000-3600-000088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37" name="PoljeZBesedilom 1">
          <a:extLst>
            <a:ext uri="{FF2B5EF4-FFF2-40B4-BE49-F238E27FC236}">
              <a16:creationId xmlns:a16="http://schemas.microsoft.com/office/drawing/2014/main" id="{00000000-0008-0000-3600-000089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38" name="PoljeZBesedilom 1">
          <a:extLst>
            <a:ext uri="{FF2B5EF4-FFF2-40B4-BE49-F238E27FC236}">
              <a16:creationId xmlns:a16="http://schemas.microsoft.com/office/drawing/2014/main" id="{00000000-0008-0000-3600-00008A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39" name="PoljeZBesedilom 1">
          <a:extLst>
            <a:ext uri="{FF2B5EF4-FFF2-40B4-BE49-F238E27FC236}">
              <a16:creationId xmlns:a16="http://schemas.microsoft.com/office/drawing/2014/main" id="{00000000-0008-0000-3600-00008B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40" name="PoljeZBesedilom 1">
          <a:extLst>
            <a:ext uri="{FF2B5EF4-FFF2-40B4-BE49-F238E27FC236}">
              <a16:creationId xmlns:a16="http://schemas.microsoft.com/office/drawing/2014/main" id="{00000000-0008-0000-3600-00008C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41" name="PoljeZBesedilom 1">
          <a:extLst>
            <a:ext uri="{FF2B5EF4-FFF2-40B4-BE49-F238E27FC236}">
              <a16:creationId xmlns:a16="http://schemas.microsoft.com/office/drawing/2014/main" id="{00000000-0008-0000-3600-00008D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42" name="PoljeZBesedilom 1">
          <a:extLst>
            <a:ext uri="{FF2B5EF4-FFF2-40B4-BE49-F238E27FC236}">
              <a16:creationId xmlns:a16="http://schemas.microsoft.com/office/drawing/2014/main" id="{00000000-0008-0000-3600-00008E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43" name="PoljeZBesedilom 1">
          <a:extLst>
            <a:ext uri="{FF2B5EF4-FFF2-40B4-BE49-F238E27FC236}">
              <a16:creationId xmlns:a16="http://schemas.microsoft.com/office/drawing/2014/main" id="{00000000-0008-0000-3600-00008F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44" name="PoljeZBesedilom 1">
          <a:extLst>
            <a:ext uri="{FF2B5EF4-FFF2-40B4-BE49-F238E27FC236}">
              <a16:creationId xmlns:a16="http://schemas.microsoft.com/office/drawing/2014/main" id="{00000000-0008-0000-3600-000090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45" name="PoljeZBesedilom 1">
          <a:extLst>
            <a:ext uri="{FF2B5EF4-FFF2-40B4-BE49-F238E27FC236}">
              <a16:creationId xmlns:a16="http://schemas.microsoft.com/office/drawing/2014/main" id="{00000000-0008-0000-3600-000091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46" name="PoljeZBesedilom 1">
          <a:extLst>
            <a:ext uri="{FF2B5EF4-FFF2-40B4-BE49-F238E27FC236}">
              <a16:creationId xmlns:a16="http://schemas.microsoft.com/office/drawing/2014/main" id="{00000000-0008-0000-3600-000092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47" name="PoljeZBesedilom 1">
          <a:extLst>
            <a:ext uri="{FF2B5EF4-FFF2-40B4-BE49-F238E27FC236}">
              <a16:creationId xmlns:a16="http://schemas.microsoft.com/office/drawing/2014/main" id="{00000000-0008-0000-3600-000093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48" name="PoljeZBesedilom 1">
          <a:extLst>
            <a:ext uri="{FF2B5EF4-FFF2-40B4-BE49-F238E27FC236}">
              <a16:creationId xmlns:a16="http://schemas.microsoft.com/office/drawing/2014/main" id="{00000000-0008-0000-3600-000094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49" name="PoljeZBesedilom 1">
          <a:extLst>
            <a:ext uri="{FF2B5EF4-FFF2-40B4-BE49-F238E27FC236}">
              <a16:creationId xmlns:a16="http://schemas.microsoft.com/office/drawing/2014/main" id="{00000000-0008-0000-3600-000095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50" name="PoljeZBesedilom 1">
          <a:extLst>
            <a:ext uri="{FF2B5EF4-FFF2-40B4-BE49-F238E27FC236}">
              <a16:creationId xmlns:a16="http://schemas.microsoft.com/office/drawing/2014/main" id="{00000000-0008-0000-3600-000096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51" name="PoljeZBesedilom 1">
          <a:extLst>
            <a:ext uri="{FF2B5EF4-FFF2-40B4-BE49-F238E27FC236}">
              <a16:creationId xmlns:a16="http://schemas.microsoft.com/office/drawing/2014/main" id="{00000000-0008-0000-3600-000097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52" name="PoljeZBesedilom 1">
          <a:extLst>
            <a:ext uri="{FF2B5EF4-FFF2-40B4-BE49-F238E27FC236}">
              <a16:creationId xmlns:a16="http://schemas.microsoft.com/office/drawing/2014/main" id="{00000000-0008-0000-3600-000098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53" name="PoljeZBesedilom 1">
          <a:extLst>
            <a:ext uri="{FF2B5EF4-FFF2-40B4-BE49-F238E27FC236}">
              <a16:creationId xmlns:a16="http://schemas.microsoft.com/office/drawing/2014/main" id="{00000000-0008-0000-3600-000099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54" name="PoljeZBesedilom 1">
          <a:extLst>
            <a:ext uri="{FF2B5EF4-FFF2-40B4-BE49-F238E27FC236}">
              <a16:creationId xmlns:a16="http://schemas.microsoft.com/office/drawing/2014/main" id="{00000000-0008-0000-3600-00009A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55" name="PoljeZBesedilom 1">
          <a:extLst>
            <a:ext uri="{FF2B5EF4-FFF2-40B4-BE49-F238E27FC236}">
              <a16:creationId xmlns:a16="http://schemas.microsoft.com/office/drawing/2014/main" id="{00000000-0008-0000-3600-00009B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56" name="PoljeZBesedilom 1">
          <a:extLst>
            <a:ext uri="{FF2B5EF4-FFF2-40B4-BE49-F238E27FC236}">
              <a16:creationId xmlns:a16="http://schemas.microsoft.com/office/drawing/2014/main" id="{00000000-0008-0000-3600-00009C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57" name="PoljeZBesedilom 1">
          <a:extLst>
            <a:ext uri="{FF2B5EF4-FFF2-40B4-BE49-F238E27FC236}">
              <a16:creationId xmlns:a16="http://schemas.microsoft.com/office/drawing/2014/main" id="{00000000-0008-0000-3600-00009D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58" name="PoljeZBesedilom 1">
          <a:extLst>
            <a:ext uri="{FF2B5EF4-FFF2-40B4-BE49-F238E27FC236}">
              <a16:creationId xmlns:a16="http://schemas.microsoft.com/office/drawing/2014/main" id="{00000000-0008-0000-3600-00009E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59" name="PoljeZBesedilom 1">
          <a:extLst>
            <a:ext uri="{FF2B5EF4-FFF2-40B4-BE49-F238E27FC236}">
              <a16:creationId xmlns:a16="http://schemas.microsoft.com/office/drawing/2014/main" id="{00000000-0008-0000-3600-00009F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60" name="PoljeZBesedilom 1">
          <a:extLst>
            <a:ext uri="{FF2B5EF4-FFF2-40B4-BE49-F238E27FC236}">
              <a16:creationId xmlns:a16="http://schemas.microsoft.com/office/drawing/2014/main" id="{00000000-0008-0000-3600-0000A0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61" name="PoljeZBesedilom 1">
          <a:extLst>
            <a:ext uri="{FF2B5EF4-FFF2-40B4-BE49-F238E27FC236}">
              <a16:creationId xmlns:a16="http://schemas.microsoft.com/office/drawing/2014/main" id="{00000000-0008-0000-3600-0000A1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62" name="PoljeZBesedilom 1">
          <a:extLst>
            <a:ext uri="{FF2B5EF4-FFF2-40B4-BE49-F238E27FC236}">
              <a16:creationId xmlns:a16="http://schemas.microsoft.com/office/drawing/2014/main" id="{00000000-0008-0000-3600-0000A2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63" name="PoljeZBesedilom 1">
          <a:extLst>
            <a:ext uri="{FF2B5EF4-FFF2-40B4-BE49-F238E27FC236}">
              <a16:creationId xmlns:a16="http://schemas.microsoft.com/office/drawing/2014/main" id="{00000000-0008-0000-3600-0000A3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64" name="PoljeZBesedilom 1">
          <a:extLst>
            <a:ext uri="{FF2B5EF4-FFF2-40B4-BE49-F238E27FC236}">
              <a16:creationId xmlns:a16="http://schemas.microsoft.com/office/drawing/2014/main" id="{00000000-0008-0000-3600-0000A4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65" name="PoljeZBesedilom 1">
          <a:extLst>
            <a:ext uri="{FF2B5EF4-FFF2-40B4-BE49-F238E27FC236}">
              <a16:creationId xmlns:a16="http://schemas.microsoft.com/office/drawing/2014/main" id="{00000000-0008-0000-3600-0000A5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66" name="PoljeZBesedilom 1">
          <a:extLst>
            <a:ext uri="{FF2B5EF4-FFF2-40B4-BE49-F238E27FC236}">
              <a16:creationId xmlns:a16="http://schemas.microsoft.com/office/drawing/2014/main" id="{00000000-0008-0000-3600-0000A6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67" name="PoljeZBesedilom 1">
          <a:extLst>
            <a:ext uri="{FF2B5EF4-FFF2-40B4-BE49-F238E27FC236}">
              <a16:creationId xmlns:a16="http://schemas.microsoft.com/office/drawing/2014/main" id="{00000000-0008-0000-3600-0000A7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68" name="PoljeZBesedilom 1">
          <a:extLst>
            <a:ext uri="{FF2B5EF4-FFF2-40B4-BE49-F238E27FC236}">
              <a16:creationId xmlns:a16="http://schemas.microsoft.com/office/drawing/2014/main" id="{00000000-0008-0000-3600-0000A8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69" name="PoljeZBesedilom 1">
          <a:extLst>
            <a:ext uri="{FF2B5EF4-FFF2-40B4-BE49-F238E27FC236}">
              <a16:creationId xmlns:a16="http://schemas.microsoft.com/office/drawing/2014/main" id="{00000000-0008-0000-3600-0000A9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70" name="PoljeZBesedilom 1">
          <a:extLst>
            <a:ext uri="{FF2B5EF4-FFF2-40B4-BE49-F238E27FC236}">
              <a16:creationId xmlns:a16="http://schemas.microsoft.com/office/drawing/2014/main" id="{00000000-0008-0000-3600-0000AA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71" name="PoljeZBesedilom 1">
          <a:extLst>
            <a:ext uri="{FF2B5EF4-FFF2-40B4-BE49-F238E27FC236}">
              <a16:creationId xmlns:a16="http://schemas.microsoft.com/office/drawing/2014/main" id="{00000000-0008-0000-3600-0000AB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72" name="PoljeZBesedilom 1">
          <a:extLst>
            <a:ext uri="{FF2B5EF4-FFF2-40B4-BE49-F238E27FC236}">
              <a16:creationId xmlns:a16="http://schemas.microsoft.com/office/drawing/2014/main" id="{00000000-0008-0000-3600-0000AC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73" name="PoljeZBesedilom 1">
          <a:extLst>
            <a:ext uri="{FF2B5EF4-FFF2-40B4-BE49-F238E27FC236}">
              <a16:creationId xmlns:a16="http://schemas.microsoft.com/office/drawing/2014/main" id="{00000000-0008-0000-3600-0000AD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74" name="PoljeZBesedilom 1">
          <a:extLst>
            <a:ext uri="{FF2B5EF4-FFF2-40B4-BE49-F238E27FC236}">
              <a16:creationId xmlns:a16="http://schemas.microsoft.com/office/drawing/2014/main" id="{00000000-0008-0000-3600-0000AE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75" name="PoljeZBesedilom 1">
          <a:extLst>
            <a:ext uri="{FF2B5EF4-FFF2-40B4-BE49-F238E27FC236}">
              <a16:creationId xmlns:a16="http://schemas.microsoft.com/office/drawing/2014/main" id="{00000000-0008-0000-3600-0000AF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76" name="PoljeZBesedilom 1">
          <a:extLst>
            <a:ext uri="{FF2B5EF4-FFF2-40B4-BE49-F238E27FC236}">
              <a16:creationId xmlns:a16="http://schemas.microsoft.com/office/drawing/2014/main" id="{00000000-0008-0000-3600-0000B0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77" name="PoljeZBesedilom 1">
          <a:extLst>
            <a:ext uri="{FF2B5EF4-FFF2-40B4-BE49-F238E27FC236}">
              <a16:creationId xmlns:a16="http://schemas.microsoft.com/office/drawing/2014/main" id="{00000000-0008-0000-3600-0000B1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78" name="PoljeZBesedilom 1">
          <a:extLst>
            <a:ext uri="{FF2B5EF4-FFF2-40B4-BE49-F238E27FC236}">
              <a16:creationId xmlns:a16="http://schemas.microsoft.com/office/drawing/2014/main" id="{00000000-0008-0000-3600-0000B2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79" name="PoljeZBesedilom 1">
          <a:extLst>
            <a:ext uri="{FF2B5EF4-FFF2-40B4-BE49-F238E27FC236}">
              <a16:creationId xmlns:a16="http://schemas.microsoft.com/office/drawing/2014/main" id="{00000000-0008-0000-3600-0000B3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80" name="PoljeZBesedilom 1">
          <a:extLst>
            <a:ext uri="{FF2B5EF4-FFF2-40B4-BE49-F238E27FC236}">
              <a16:creationId xmlns:a16="http://schemas.microsoft.com/office/drawing/2014/main" id="{00000000-0008-0000-3600-0000B4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81" name="PoljeZBesedilom 1">
          <a:extLst>
            <a:ext uri="{FF2B5EF4-FFF2-40B4-BE49-F238E27FC236}">
              <a16:creationId xmlns:a16="http://schemas.microsoft.com/office/drawing/2014/main" id="{00000000-0008-0000-3600-0000B5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82" name="PoljeZBesedilom 1">
          <a:extLst>
            <a:ext uri="{FF2B5EF4-FFF2-40B4-BE49-F238E27FC236}">
              <a16:creationId xmlns:a16="http://schemas.microsoft.com/office/drawing/2014/main" id="{00000000-0008-0000-3600-0000B6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83" name="PoljeZBesedilom 1">
          <a:extLst>
            <a:ext uri="{FF2B5EF4-FFF2-40B4-BE49-F238E27FC236}">
              <a16:creationId xmlns:a16="http://schemas.microsoft.com/office/drawing/2014/main" id="{00000000-0008-0000-3600-0000B7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84" name="PoljeZBesedilom 1">
          <a:extLst>
            <a:ext uri="{FF2B5EF4-FFF2-40B4-BE49-F238E27FC236}">
              <a16:creationId xmlns:a16="http://schemas.microsoft.com/office/drawing/2014/main" id="{00000000-0008-0000-3600-0000B8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85" name="PoljeZBesedilom 1">
          <a:extLst>
            <a:ext uri="{FF2B5EF4-FFF2-40B4-BE49-F238E27FC236}">
              <a16:creationId xmlns:a16="http://schemas.microsoft.com/office/drawing/2014/main" id="{00000000-0008-0000-3600-0000B9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86" name="PoljeZBesedilom 1">
          <a:extLst>
            <a:ext uri="{FF2B5EF4-FFF2-40B4-BE49-F238E27FC236}">
              <a16:creationId xmlns:a16="http://schemas.microsoft.com/office/drawing/2014/main" id="{00000000-0008-0000-3600-0000BA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87" name="PoljeZBesedilom 1">
          <a:extLst>
            <a:ext uri="{FF2B5EF4-FFF2-40B4-BE49-F238E27FC236}">
              <a16:creationId xmlns:a16="http://schemas.microsoft.com/office/drawing/2014/main" id="{00000000-0008-0000-3600-0000BB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88" name="PoljeZBesedilom 1">
          <a:extLst>
            <a:ext uri="{FF2B5EF4-FFF2-40B4-BE49-F238E27FC236}">
              <a16:creationId xmlns:a16="http://schemas.microsoft.com/office/drawing/2014/main" id="{00000000-0008-0000-3600-0000BC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89" name="PoljeZBesedilom 1">
          <a:extLst>
            <a:ext uri="{FF2B5EF4-FFF2-40B4-BE49-F238E27FC236}">
              <a16:creationId xmlns:a16="http://schemas.microsoft.com/office/drawing/2014/main" id="{00000000-0008-0000-3600-0000BD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90" name="PoljeZBesedilom 1">
          <a:extLst>
            <a:ext uri="{FF2B5EF4-FFF2-40B4-BE49-F238E27FC236}">
              <a16:creationId xmlns:a16="http://schemas.microsoft.com/office/drawing/2014/main" id="{00000000-0008-0000-3600-0000BE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91" name="PoljeZBesedilom 1">
          <a:extLst>
            <a:ext uri="{FF2B5EF4-FFF2-40B4-BE49-F238E27FC236}">
              <a16:creationId xmlns:a16="http://schemas.microsoft.com/office/drawing/2014/main" id="{00000000-0008-0000-3600-0000BF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92" name="PoljeZBesedilom 1">
          <a:extLst>
            <a:ext uri="{FF2B5EF4-FFF2-40B4-BE49-F238E27FC236}">
              <a16:creationId xmlns:a16="http://schemas.microsoft.com/office/drawing/2014/main" id="{00000000-0008-0000-3600-0000C0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93" name="PoljeZBesedilom 1">
          <a:extLst>
            <a:ext uri="{FF2B5EF4-FFF2-40B4-BE49-F238E27FC236}">
              <a16:creationId xmlns:a16="http://schemas.microsoft.com/office/drawing/2014/main" id="{00000000-0008-0000-3600-0000C1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94" name="PoljeZBesedilom 1">
          <a:extLst>
            <a:ext uri="{FF2B5EF4-FFF2-40B4-BE49-F238E27FC236}">
              <a16:creationId xmlns:a16="http://schemas.microsoft.com/office/drawing/2014/main" id="{00000000-0008-0000-3600-0000C2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95" name="PoljeZBesedilom 1">
          <a:extLst>
            <a:ext uri="{FF2B5EF4-FFF2-40B4-BE49-F238E27FC236}">
              <a16:creationId xmlns:a16="http://schemas.microsoft.com/office/drawing/2014/main" id="{00000000-0008-0000-3600-0000C3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96" name="PoljeZBesedilom 1">
          <a:extLst>
            <a:ext uri="{FF2B5EF4-FFF2-40B4-BE49-F238E27FC236}">
              <a16:creationId xmlns:a16="http://schemas.microsoft.com/office/drawing/2014/main" id="{00000000-0008-0000-3600-0000C4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97" name="PoljeZBesedilom 1">
          <a:extLst>
            <a:ext uri="{FF2B5EF4-FFF2-40B4-BE49-F238E27FC236}">
              <a16:creationId xmlns:a16="http://schemas.microsoft.com/office/drawing/2014/main" id="{00000000-0008-0000-3600-0000C5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98" name="PoljeZBesedilom 1">
          <a:extLst>
            <a:ext uri="{FF2B5EF4-FFF2-40B4-BE49-F238E27FC236}">
              <a16:creationId xmlns:a16="http://schemas.microsoft.com/office/drawing/2014/main" id="{00000000-0008-0000-3600-0000C6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99" name="PoljeZBesedilom 1">
          <a:extLst>
            <a:ext uri="{FF2B5EF4-FFF2-40B4-BE49-F238E27FC236}">
              <a16:creationId xmlns:a16="http://schemas.microsoft.com/office/drawing/2014/main" id="{00000000-0008-0000-3600-0000C7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00" name="PoljeZBesedilom 1">
          <a:extLst>
            <a:ext uri="{FF2B5EF4-FFF2-40B4-BE49-F238E27FC236}">
              <a16:creationId xmlns:a16="http://schemas.microsoft.com/office/drawing/2014/main" id="{00000000-0008-0000-3600-0000C8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01" name="PoljeZBesedilom 1">
          <a:extLst>
            <a:ext uri="{FF2B5EF4-FFF2-40B4-BE49-F238E27FC236}">
              <a16:creationId xmlns:a16="http://schemas.microsoft.com/office/drawing/2014/main" id="{00000000-0008-0000-3600-0000C9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02" name="PoljeZBesedilom 1">
          <a:extLst>
            <a:ext uri="{FF2B5EF4-FFF2-40B4-BE49-F238E27FC236}">
              <a16:creationId xmlns:a16="http://schemas.microsoft.com/office/drawing/2014/main" id="{00000000-0008-0000-3600-0000CA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03" name="PoljeZBesedilom 1">
          <a:extLst>
            <a:ext uri="{FF2B5EF4-FFF2-40B4-BE49-F238E27FC236}">
              <a16:creationId xmlns:a16="http://schemas.microsoft.com/office/drawing/2014/main" id="{00000000-0008-0000-3600-0000CB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04" name="PoljeZBesedilom 1">
          <a:extLst>
            <a:ext uri="{FF2B5EF4-FFF2-40B4-BE49-F238E27FC236}">
              <a16:creationId xmlns:a16="http://schemas.microsoft.com/office/drawing/2014/main" id="{00000000-0008-0000-3600-0000CC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05" name="PoljeZBesedilom 1">
          <a:extLst>
            <a:ext uri="{FF2B5EF4-FFF2-40B4-BE49-F238E27FC236}">
              <a16:creationId xmlns:a16="http://schemas.microsoft.com/office/drawing/2014/main" id="{00000000-0008-0000-3600-0000CD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06" name="PoljeZBesedilom 1">
          <a:extLst>
            <a:ext uri="{FF2B5EF4-FFF2-40B4-BE49-F238E27FC236}">
              <a16:creationId xmlns:a16="http://schemas.microsoft.com/office/drawing/2014/main" id="{00000000-0008-0000-3600-0000CE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07" name="PoljeZBesedilom 1">
          <a:extLst>
            <a:ext uri="{FF2B5EF4-FFF2-40B4-BE49-F238E27FC236}">
              <a16:creationId xmlns:a16="http://schemas.microsoft.com/office/drawing/2014/main" id="{00000000-0008-0000-3600-0000CF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08" name="PoljeZBesedilom 1">
          <a:extLst>
            <a:ext uri="{FF2B5EF4-FFF2-40B4-BE49-F238E27FC236}">
              <a16:creationId xmlns:a16="http://schemas.microsoft.com/office/drawing/2014/main" id="{00000000-0008-0000-3600-0000D0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09" name="PoljeZBesedilom 1">
          <a:extLst>
            <a:ext uri="{FF2B5EF4-FFF2-40B4-BE49-F238E27FC236}">
              <a16:creationId xmlns:a16="http://schemas.microsoft.com/office/drawing/2014/main" id="{00000000-0008-0000-3600-0000D1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10" name="PoljeZBesedilom 1">
          <a:extLst>
            <a:ext uri="{FF2B5EF4-FFF2-40B4-BE49-F238E27FC236}">
              <a16:creationId xmlns:a16="http://schemas.microsoft.com/office/drawing/2014/main" id="{00000000-0008-0000-3600-0000D2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11" name="PoljeZBesedilom 1">
          <a:extLst>
            <a:ext uri="{FF2B5EF4-FFF2-40B4-BE49-F238E27FC236}">
              <a16:creationId xmlns:a16="http://schemas.microsoft.com/office/drawing/2014/main" id="{00000000-0008-0000-3600-0000D3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12" name="PoljeZBesedilom 1">
          <a:extLst>
            <a:ext uri="{FF2B5EF4-FFF2-40B4-BE49-F238E27FC236}">
              <a16:creationId xmlns:a16="http://schemas.microsoft.com/office/drawing/2014/main" id="{00000000-0008-0000-3600-0000D4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13" name="PoljeZBesedilom 1">
          <a:extLst>
            <a:ext uri="{FF2B5EF4-FFF2-40B4-BE49-F238E27FC236}">
              <a16:creationId xmlns:a16="http://schemas.microsoft.com/office/drawing/2014/main" id="{00000000-0008-0000-3600-0000D5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14" name="PoljeZBesedilom 1">
          <a:extLst>
            <a:ext uri="{FF2B5EF4-FFF2-40B4-BE49-F238E27FC236}">
              <a16:creationId xmlns:a16="http://schemas.microsoft.com/office/drawing/2014/main" id="{00000000-0008-0000-3600-0000D6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15" name="PoljeZBesedilom 1">
          <a:extLst>
            <a:ext uri="{FF2B5EF4-FFF2-40B4-BE49-F238E27FC236}">
              <a16:creationId xmlns:a16="http://schemas.microsoft.com/office/drawing/2014/main" id="{00000000-0008-0000-3600-0000D7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16" name="PoljeZBesedilom 1">
          <a:extLst>
            <a:ext uri="{FF2B5EF4-FFF2-40B4-BE49-F238E27FC236}">
              <a16:creationId xmlns:a16="http://schemas.microsoft.com/office/drawing/2014/main" id="{00000000-0008-0000-3600-0000D8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17" name="PoljeZBesedilom 1">
          <a:extLst>
            <a:ext uri="{FF2B5EF4-FFF2-40B4-BE49-F238E27FC236}">
              <a16:creationId xmlns:a16="http://schemas.microsoft.com/office/drawing/2014/main" id="{00000000-0008-0000-3600-0000D9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18" name="PoljeZBesedilom 1">
          <a:extLst>
            <a:ext uri="{FF2B5EF4-FFF2-40B4-BE49-F238E27FC236}">
              <a16:creationId xmlns:a16="http://schemas.microsoft.com/office/drawing/2014/main" id="{00000000-0008-0000-3600-0000DA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19" name="PoljeZBesedilom 1">
          <a:extLst>
            <a:ext uri="{FF2B5EF4-FFF2-40B4-BE49-F238E27FC236}">
              <a16:creationId xmlns:a16="http://schemas.microsoft.com/office/drawing/2014/main" id="{00000000-0008-0000-3600-0000DB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20" name="PoljeZBesedilom 1">
          <a:extLst>
            <a:ext uri="{FF2B5EF4-FFF2-40B4-BE49-F238E27FC236}">
              <a16:creationId xmlns:a16="http://schemas.microsoft.com/office/drawing/2014/main" id="{00000000-0008-0000-3600-0000DC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21" name="PoljeZBesedilom 1">
          <a:extLst>
            <a:ext uri="{FF2B5EF4-FFF2-40B4-BE49-F238E27FC236}">
              <a16:creationId xmlns:a16="http://schemas.microsoft.com/office/drawing/2014/main" id="{00000000-0008-0000-3600-0000DD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22" name="PoljeZBesedilom 1">
          <a:extLst>
            <a:ext uri="{FF2B5EF4-FFF2-40B4-BE49-F238E27FC236}">
              <a16:creationId xmlns:a16="http://schemas.microsoft.com/office/drawing/2014/main" id="{00000000-0008-0000-3600-0000DE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23" name="PoljeZBesedilom 1">
          <a:extLst>
            <a:ext uri="{FF2B5EF4-FFF2-40B4-BE49-F238E27FC236}">
              <a16:creationId xmlns:a16="http://schemas.microsoft.com/office/drawing/2014/main" id="{00000000-0008-0000-3600-0000DF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24" name="PoljeZBesedilom 1">
          <a:extLst>
            <a:ext uri="{FF2B5EF4-FFF2-40B4-BE49-F238E27FC236}">
              <a16:creationId xmlns:a16="http://schemas.microsoft.com/office/drawing/2014/main" id="{00000000-0008-0000-3600-0000E0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25" name="PoljeZBesedilom 1">
          <a:extLst>
            <a:ext uri="{FF2B5EF4-FFF2-40B4-BE49-F238E27FC236}">
              <a16:creationId xmlns:a16="http://schemas.microsoft.com/office/drawing/2014/main" id="{00000000-0008-0000-3600-0000E1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26" name="PoljeZBesedilom 1">
          <a:extLst>
            <a:ext uri="{FF2B5EF4-FFF2-40B4-BE49-F238E27FC236}">
              <a16:creationId xmlns:a16="http://schemas.microsoft.com/office/drawing/2014/main" id="{00000000-0008-0000-3600-0000E2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27" name="PoljeZBesedilom 1">
          <a:extLst>
            <a:ext uri="{FF2B5EF4-FFF2-40B4-BE49-F238E27FC236}">
              <a16:creationId xmlns:a16="http://schemas.microsoft.com/office/drawing/2014/main" id="{00000000-0008-0000-3600-0000E3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28" name="PoljeZBesedilom 1">
          <a:extLst>
            <a:ext uri="{FF2B5EF4-FFF2-40B4-BE49-F238E27FC236}">
              <a16:creationId xmlns:a16="http://schemas.microsoft.com/office/drawing/2014/main" id="{00000000-0008-0000-3600-0000E4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29" name="PoljeZBesedilom 1">
          <a:extLst>
            <a:ext uri="{FF2B5EF4-FFF2-40B4-BE49-F238E27FC236}">
              <a16:creationId xmlns:a16="http://schemas.microsoft.com/office/drawing/2014/main" id="{00000000-0008-0000-3600-0000E5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30" name="PoljeZBesedilom 1">
          <a:extLst>
            <a:ext uri="{FF2B5EF4-FFF2-40B4-BE49-F238E27FC236}">
              <a16:creationId xmlns:a16="http://schemas.microsoft.com/office/drawing/2014/main" id="{00000000-0008-0000-3600-0000E6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31" name="PoljeZBesedilom 1">
          <a:extLst>
            <a:ext uri="{FF2B5EF4-FFF2-40B4-BE49-F238E27FC236}">
              <a16:creationId xmlns:a16="http://schemas.microsoft.com/office/drawing/2014/main" id="{00000000-0008-0000-3600-0000E7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32" name="PoljeZBesedilom 1">
          <a:extLst>
            <a:ext uri="{FF2B5EF4-FFF2-40B4-BE49-F238E27FC236}">
              <a16:creationId xmlns:a16="http://schemas.microsoft.com/office/drawing/2014/main" id="{00000000-0008-0000-3600-0000E8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33" name="PoljeZBesedilom 1">
          <a:extLst>
            <a:ext uri="{FF2B5EF4-FFF2-40B4-BE49-F238E27FC236}">
              <a16:creationId xmlns:a16="http://schemas.microsoft.com/office/drawing/2014/main" id="{00000000-0008-0000-3600-0000E9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34" name="PoljeZBesedilom 1">
          <a:extLst>
            <a:ext uri="{FF2B5EF4-FFF2-40B4-BE49-F238E27FC236}">
              <a16:creationId xmlns:a16="http://schemas.microsoft.com/office/drawing/2014/main" id="{00000000-0008-0000-3600-0000EA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35" name="PoljeZBesedilom 1">
          <a:extLst>
            <a:ext uri="{FF2B5EF4-FFF2-40B4-BE49-F238E27FC236}">
              <a16:creationId xmlns:a16="http://schemas.microsoft.com/office/drawing/2014/main" id="{00000000-0008-0000-3600-0000EB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36" name="PoljeZBesedilom 1">
          <a:extLst>
            <a:ext uri="{FF2B5EF4-FFF2-40B4-BE49-F238E27FC236}">
              <a16:creationId xmlns:a16="http://schemas.microsoft.com/office/drawing/2014/main" id="{00000000-0008-0000-3600-0000EC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37" name="PoljeZBesedilom 1">
          <a:extLst>
            <a:ext uri="{FF2B5EF4-FFF2-40B4-BE49-F238E27FC236}">
              <a16:creationId xmlns:a16="http://schemas.microsoft.com/office/drawing/2014/main" id="{00000000-0008-0000-3600-0000ED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38" name="PoljeZBesedilom 1">
          <a:extLst>
            <a:ext uri="{FF2B5EF4-FFF2-40B4-BE49-F238E27FC236}">
              <a16:creationId xmlns:a16="http://schemas.microsoft.com/office/drawing/2014/main" id="{00000000-0008-0000-3600-0000EE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39" name="PoljeZBesedilom 1">
          <a:extLst>
            <a:ext uri="{FF2B5EF4-FFF2-40B4-BE49-F238E27FC236}">
              <a16:creationId xmlns:a16="http://schemas.microsoft.com/office/drawing/2014/main" id="{00000000-0008-0000-3600-0000EF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40" name="PoljeZBesedilom 1">
          <a:extLst>
            <a:ext uri="{FF2B5EF4-FFF2-40B4-BE49-F238E27FC236}">
              <a16:creationId xmlns:a16="http://schemas.microsoft.com/office/drawing/2014/main" id="{00000000-0008-0000-3600-0000F0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41" name="PoljeZBesedilom 1">
          <a:extLst>
            <a:ext uri="{FF2B5EF4-FFF2-40B4-BE49-F238E27FC236}">
              <a16:creationId xmlns:a16="http://schemas.microsoft.com/office/drawing/2014/main" id="{00000000-0008-0000-3600-0000F1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42" name="PoljeZBesedilom 1">
          <a:extLst>
            <a:ext uri="{FF2B5EF4-FFF2-40B4-BE49-F238E27FC236}">
              <a16:creationId xmlns:a16="http://schemas.microsoft.com/office/drawing/2014/main" id="{00000000-0008-0000-3600-0000F2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43" name="PoljeZBesedilom 1">
          <a:extLst>
            <a:ext uri="{FF2B5EF4-FFF2-40B4-BE49-F238E27FC236}">
              <a16:creationId xmlns:a16="http://schemas.microsoft.com/office/drawing/2014/main" id="{00000000-0008-0000-3600-0000F3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44" name="PoljeZBesedilom 1">
          <a:extLst>
            <a:ext uri="{FF2B5EF4-FFF2-40B4-BE49-F238E27FC236}">
              <a16:creationId xmlns:a16="http://schemas.microsoft.com/office/drawing/2014/main" id="{00000000-0008-0000-3600-0000F4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45" name="PoljeZBesedilom 1">
          <a:extLst>
            <a:ext uri="{FF2B5EF4-FFF2-40B4-BE49-F238E27FC236}">
              <a16:creationId xmlns:a16="http://schemas.microsoft.com/office/drawing/2014/main" id="{00000000-0008-0000-3600-0000F5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46" name="PoljeZBesedilom 1">
          <a:extLst>
            <a:ext uri="{FF2B5EF4-FFF2-40B4-BE49-F238E27FC236}">
              <a16:creationId xmlns:a16="http://schemas.microsoft.com/office/drawing/2014/main" id="{00000000-0008-0000-3600-0000F6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47" name="PoljeZBesedilom 1">
          <a:extLst>
            <a:ext uri="{FF2B5EF4-FFF2-40B4-BE49-F238E27FC236}">
              <a16:creationId xmlns:a16="http://schemas.microsoft.com/office/drawing/2014/main" id="{00000000-0008-0000-3600-0000F7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48" name="PoljeZBesedilom 1">
          <a:extLst>
            <a:ext uri="{FF2B5EF4-FFF2-40B4-BE49-F238E27FC236}">
              <a16:creationId xmlns:a16="http://schemas.microsoft.com/office/drawing/2014/main" id="{00000000-0008-0000-3600-0000F8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49" name="PoljeZBesedilom 1">
          <a:extLst>
            <a:ext uri="{FF2B5EF4-FFF2-40B4-BE49-F238E27FC236}">
              <a16:creationId xmlns:a16="http://schemas.microsoft.com/office/drawing/2014/main" id="{00000000-0008-0000-3600-0000F9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50" name="PoljeZBesedilom 1">
          <a:extLst>
            <a:ext uri="{FF2B5EF4-FFF2-40B4-BE49-F238E27FC236}">
              <a16:creationId xmlns:a16="http://schemas.microsoft.com/office/drawing/2014/main" id="{00000000-0008-0000-3600-0000FA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51" name="PoljeZBesedilom 1">
          <a:extLst>
            <a:ext uri="{FF2B5EF4-FFF2-40B4-BE49-F238E27FC236}">
              <a16:creationId xmlns:a16="http://schemas.microsoft.com/office/drawing/2014/main" id="{00000000-0008-0000-3600-0000FB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52" name="PoljeZBesedilom 1">
          <a:extLst>
            <a:ext uri="{FF2B5EF4-FFF2-40B4-BE49-F238E27FC236}">
              <a16:creationId xmlns:a16="http://schemas.microsoft.com/office/drawing/2014/main" id="{00000000-0008-0000-3600-0000FC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53" name="PoljeZBesedilom 1">
          <a:extLst>
            <a:ext uri="{FF2B5EF4-FFF2-40B4-BE49-F238E27FC236}">
              <a16:creationId xmlns:a16="http://schemas.microsoft.com/office/drawing/2014/main" id="{00000000-0008-0000-3600-0000FD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54" name="PoljeZBesedilom 1">
          <a:extLst>
            <a:ext uri="{FF2B5EF4-FFF2-40B4-BE49-F238E27FC236}">
              <a16:creationId xmlns:a16="http://schemas.microsoft.com/office/drawing/2014/main" id="{00000000-0008-0000-3600-0000FE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55" name="PoljeZBesedilom 1">
          <a:extLst>
            <a:ext uri="{FF2B5EF4-FFF2-40B4-BE49-F238E27FC236}">
              <a16:creationId xmlns:a16="http://schemas.microsoft.com/office/drawing/2014/main" id="{00000000-0008-0000-3600-0000FF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56" name="PoljeZBesedilom 1">
          <a:extLst>
            <a:ext uri="{FF2B5EF4-FFF2-40B4-BE49-F238E27FC236}">
              <a16:creationId xmlns:a16="http://schemas.microsoft.com/office/drawing/2014/main" id="{00000000-0008-0000-3600-000000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57" name="PoljeZBesedilom 1">
          <a:extLst>
            <a:ext uri="{FF2B5EF4-FFF2-40B4-BE49-F238E27FC236}">
              <a16:creationId xmlns:a16="http://schemas.microsoft.com/office/drawing/2014/main" id="{00000000-0008-0000-3600-000001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58" name="PoljeZBesedilom 1">
          <a:extLst>
            <a:ext uri="{FF2B5EF4-FFF2-40B4-BE49-F238E27FC236}">
              <a16:creationId xmlns:a16="http://schemas.microsoft.com/office/drawing/2014/main" id="{00000000-0008-0000-3600-000002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59" name="PoljeZBesedilom 1">
          <a:extLst>
            <a:ext uri="{FF2B5EF4-FFF2-40B4-BE49-F238E27FC236}">
              <a16:creationId xmlns:a16="http://schemas.microsoft.com/office/drawing/2014/main" id="{00000000-0008-0000-3600-000003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60" name="PoljeZBesedilom 1">
          <a:extLst>
            <a:ext uri="{FF2B5EF4-FFF2-40B4-BE49-F238E27FC236}">
              <a16:creationId xmlns:a16="http://schemas.microsoft.com/office/drawing/2014/main" id="{00000000-0008-0000-3600-000004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61" name="PoljeZBesedilom 1">
          <a:extLst>
            <a:ext uri="{FF2B5EF4-FFF2-40B4-BE49-F238E27FC236}">
              <a16:creationId xmlns:a16="http://schemas.microsoft.com/office/drawing/2014/main" id="{00000000-0008-0000-3600-000005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62" name="PoljeZBesedilom 1">
          <a:extLst>
            <a:ext uri="{FF2B5EF4-FFF2-40B4-BE49-F238E27FC236}">
              <a16:creationId xmlns:a16="http://schemas.microsoft.com/office/drawing/2014/main" id="{00000000-0008-0000-3600-000006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63" name="PoljeZBesedilom 1">
          <a:extLst>
            <a:ext uri="{FF2B5EF4-FFF2-40B4-BE49-F238E27FC236}">
              <a16:creationId xmlns:a16="http://schemas.microsoft.com/office/drawing/2014/main" id="{00000000-0008-0000-3600-000007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64" name="PoljeZBesedilom 1">
          <a:extLst>
            <a:ext uri="{FF2B5EF4-FFF2-40B4-BE49-F238E27FC236}">
              <a16:creationId xmlns:a16="http://schemas.microsoft.com/office/drawing/2014/main" id="{00000000-0008-0000-3600-000008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65" name="PoljeZBesedilom 1">
          <a:extLst>
            <a:ext uri="{FF2B5EF4-FFF2-40B4-BE49-F238E27FC236}">
              <a16:creationId xmlns:a16="http://schemas.microsoft.com/office/drawing/2014/main" id="{00000000-0008-0000-3600-000009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66" name="PoljeZBesedilom 1">
          <a:extLst>
            <a:ext uri="{FF2B5EF4-FFF2-40B4-BE49-F238E27FC236}">
              <a16:creationId xmlns:a16="http://schemas.microsoft.com/office/drawing/2014/main" id="{00000000-0008-0000-3600-00000A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67" name="PoljeZBesedilom 1">
          <a:extLst>
            <a:ext uri="{FF2B5EF4-FFF2-40B4-BE49-F238E27FC236}">
              <a16:creationId xmlns:a16="http://schemas.microsoft.com/office/drawing/2014/main" id="{00000000-0008-0000-3600-00000B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68" name="PoljeZBesedilom 1">
          <a:extLst>
            <a:ext uri="{FF2B5EF4-FFF2-40B4-BE49-F238E27FC236}">
              <a16:creationId xmlns:a16="http://schemas.microsoft.com/office/drawing/2014/main" id="{00000000-0008-0000-3600-00000C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69" name="PoljeZBesedilom 1">
          <a:extLst>
            <a:ext uri="{FF2B5EF4-FFF2-40B4-BE49-F238E27FC236}">
              <a16:creationId xmlns:a16="http://schemas.microsoft.com/office/drawing/2014/main" id="{00000000-0008-0000-3600-00000D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70" name="PoljeZBesedilom 1">
          <a:extLst>
            <a:ext uri="{FF2B5EF4-FFF2-40B4-BE49-F238E27FC236}">
              <a16:creationId xmlns:a16="http://schemas.microsoft.com/office/drawing/2014/main" id="{00000000-0008-0000-3600-00000E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71" name="PoljeZBesedilom 1">
          <a:extLst>
            <a:ext uri="{FF2B5EF4-FFF2-40B4-BE49-F238E27FC236}">
              <a16:creationId xmlns:a16="http://schemas.microsoft.com/office/drawing/2014/main" id="{00000000-0008-0000-3600-00000F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72" name="PoljeZBesedilom 1">
          <a:extLst>
            <a:ext uri="{FF2B5EF4-FFF2-40B4-BE49-F238E27FC236}">
              <a16:creationId xmlns:a16="http://schemas.microsoft.com/office/drawing/2014/main" id="{00000000-0008-0000-3600-000010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73" name="PoljeZBesedilom 1">
          <a:extLst>
            <a:ext uri="{FF2B5EF4-FFF2-40B4-BE49-F238E27FC236}">
              <a16:creationId xmlns:a16="http://schemas.microsoft.com/office/drawing/2014/main" id="{00000000-0008-0000-3600-000011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74" name="PoljeZBesedilom 1">
          <a:extLst>
            <a:ext uri="{FF2B5EF4-FFF2-40B4-BE49-F238E27FC236}">
              <a16:creationId xmlns:a16="http://schemas.microsoft.com/office/drawing/2014/main" id="{00000000-0008-0000-3600-000012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75" name="PoljeZBesedilom 1">
          <a:extLst>
            <a:ext uri="{FF2B5EF4-FFF2-40B4-BE49-F238E27FC236}">
              <a16:creationId xmlns:a16="http://schemas.microsoft.com/office/drawing/2014/main" id="{00000000-0008-0000-3600-000013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76" name="PoljeZBesedilom 1">
          <a:extLst>
            <a:ext uri="{FF2B5EF4-FFF2-40B4-BE49-F238E27FC236}">
              <a16:creationId xmlns:a16="http://schemas.microsoft.com/office/drawing/2014/main" id="{00000000-0008-0000-3600-000014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77" name="PoljeZBesedilom 1">
          <a:extLst>
            <a:ext uri="{FF2B5EF4-FFF2-40B4-BE49-F238E27FC236}">
              <a16:creationId xmlns:a16="http://schemas.microsoft.com/office/drawing/2014/main" id="{00000000-0008-0000-3600-000015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78" name="PoljeZBesedilom 1">
          <a:extLst>
            <a:ext uri="{FF2B5EF4-FFF2-40B4-BE49-F238E27FC236}">
              <a16:creationId xmlns:a16="http://schemas.microsoft.com/office/drawing/2014/main" id="{00000000-0008-0000-3600-000016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79" name="PoljeZBesedilom 1">
          <a:extLst>
            <a:ext uri="{FF2B5EF4-FFF2-40B4-BE49-F238E27FC236}">
              <a16:creationId xmlns:a16="http://schemas.microsoft.com/office/drawing/2014/main" id="{00000000-0008-0000-3600-000017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80" name="PoljeZBesedilom 1">
          <a:extLst>
            <a:ext uri="{FF2B5EF4-FFF2-40B4-BE49-F238E27FC236}">
              <a16:creationId xmlns:a16="http://schemas.microsoft.com/office/drawing/2014/main" id="{00000000-0008-0000-3600-000018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81" name="PoljeZBesedilom 1">
          <a:extLst>
            <a:ext uri="{FF2B5EF4-FFF2-40B4-BE49-F238E27FC236}">
              <a16:creationId xmlns:a16="http://schemas.microsoft.com/office/drawing/2014/main" id="{00000000-0008-0000-3600-000019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82" name="PoljeZBesedilom 1">
          <a:extLst>
            <a:ext uri="{FF2B5EF4-FFF2-40B4-BE49-F238E27FC236}">
              <a16:creationId xmlns:a16="http://schemas.microsoft.com/office/drawing/2014/main" id="{00000000-0008-0000-3600-00001A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83" name="PoljeZBesedilom 1">
          <a:extLst>
            <a:ext uri="{FF2B5EF4-FFF2-40B4-BE49-F238E27FC236}">
              <a16:creationId xmlns:a16="http://schemas.microsoft.com/office/drawing/2014/main" id="{00000000-0008-0000-3600-00001B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84" name="PoljeZBesedilom 1">
          <a:extLst>
            <a:ext uri="{FF2B5EF4-FFF2-40B4-BE49-F238E27FC236}">
              <a16:creationId xmlns:a16="http://schemas.microsoft.com/office/drawing/2014/main" id="{00000000-0008-0000-3600-00001C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85" name="PoljeZBesedilom 1">
          <a:extLst>
            <a:ext uri="{FF2B5EF4-FFF2-40B4-BE49-F238E27FC236}">
              <a16:creationId xmlns:a16="http://schemas.microsoft.com/office/drawing/2014/main" id="{00000000-0008-0000-3600-00001D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86" name="PoljeZBesedilom 1">
          <a:extLst>
            <a:ext uri="{FF2B5EF4-FFF2-40B4-BE49-F238E27FC236}">
              <a16:creationId xmlns:a16="http://schemas.microsoft.com/office/drawing/2014/main" id="{00000000-0008-0000-3600-00001E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87" name="PoljeZBesedilom 1">
          <a:extLst>
            <a:ext uri="{FF2B5EF4-FFF2-40B4-BE49-F238E27FC236}">
              <a16:creationId xmlns:a16="http://schemas.microsoft.com/office/drawing/2014/main" id="{00000000-0008-0000-3600-00001F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88" name="PoljeZBesedilom 1">
          <a:extLst>
            <a:ext uri="{FF2B5EF4-FFF2-40B4-BE49-F238E27FC236}">
              <a16:creationId xmlns:a16="http://schemas.microsoft.com/office/drawing/2014/main" id="{00000000-0008-0000-3600-000020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89" name="PoljeZBesedilom 1">
          <a:extLst>
            <a:ext uri="{FF2B5EF4-FFF2-40B4-BE49-F238E27FC236}">
              <a16:creationId xmlns:a16="http://schemas.microsoft.com/office/drawing/2014/main" id="{00000000-0008-0000-3600-000021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90" name="PoljeZBesedilom 1">
          <a:extLst>
            <a:ext uri="{FF2B5EF4-FFF2-40B4-BE49-F238E27FC236}">
              <a16:creationId xmlns:a16="http://schemas.microsoft.com/office/drawing/2014/main" id="{00000000-0008-0000-3600-000022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91" name="PoljeZBesedilom 1">
          <a:extLst>
            <a:ext uri="{FF2B5EF4-FFF2-40B4-BE49-F238E27FC236}">
              <a16:creationId xmlns:a16="http://schemas.microsoft.com/office/drawing/2014/main" id="{00000000-0008-0000-3600-000023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92" name="PoljeZBesedilom 1">
          <a:extLst>
            <a:ext uri="{FF2B5EF4-FFF2-40B4-BE49-F238E27FC236}">
              <a16:creationId xmlns:a16="http://schemas.microsoft.com/office/drawing/2014/main" id="{00000000-0008-0000-3600-000024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93" name="PoljeZBesedilom 1">
          <a:extLst>
            <a:ext uri="{FF2B5EF4-FFF2-40B4-BE49-F238E27FC236}">
              <a16:creationId xmlns:a16="http://schemas.microsoft.com/office/drawing/2014/main" id="{00000000-0008-0000-3600-000025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94" name="PoljeZBesedilom 1">
          <a:extLst>
            <a:ext uri="{FF2B5EF4-FFF2-40B4-BE49-F238E27FC236}">
              <a16:creationId xmlns:a16="http://schemas.microsoft.com/office/drawing/2014/main" id="{00000000-0008-0000-3600-000026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95" name="PoljeZBesedilom 1">
          <a:extLst>
            <a:ext uri="{FF2B5EF4-FFF2-40B4-BE49-F238E27FC236}">
              <a16:creationId xmlns:a16="http://schemas.microsoft.com/office/drawing/2014/main" id="{00000000-0008-0000-3600-000027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96" name="PoljeZBesedilom 1">
          <a:extLst>
            <a:ext uri="{FF2B5EF4-FFF2-40B4-BE49-F238E27FC236}">
              <a16:creationId xmlns:a16="http://schemas.microsoft.com/office/drawing/2014/main" id="{00000000-0008-0000-3600-000028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97" name="PoljeZBesedilom 1">
          <a:extLst>
            <a:ext uri="{FF2B5EF4-FFF2-40B4-BE49-F238E27FC236}">
              <a16:creationId xmlns:a16="http://schemas.microsoft.com/office/drawing/2014/main" id="{00000000-0008-0000-3600-000029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98" name="PoljeZBesedilom 1">
          <a:extLst>
            <a:ext uri="{FF2B5EF4-FFF2-40B4-BE49-F238E27FC236}">
              <a16:creationId xmlns:a16="http://schemas.microsoft.com/office/drawing/2014/main" id="{00000000-0008-0000-3600-00002A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99" name="PoljeZBesedilom 1">
          <a:extLst>
            <a:ext uri="{FF2B5EF4-FFF2-40B4-BE49-F238E27FC236}">
              <a16:creationId xmlns:a16="http://schemas.microsoft.com/office/drawing/2014/main" id="{00000000-0008-0000-3600-00002B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00" name="PoljeZBesedilom 1">
          <a:extLst>
            <a:ext uri="{FF2B5EF4-FFF2-40B4-BE49-F238E27FC236}">
              <a16:creationId xmlns:a16="http://schemas.microsoft.com/office/drawing/2014/main" id="{00000000-0008-0000-3600-00002C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01" name="PoljeZBesedilom 1">
          <a:extLst>
            <a:ext uri="{FF2B5EF4-FFF2-40B4-BE49-F238E27FC236}">
              <a16:creationId xmlns:a16="http://schemas.microsoft.com/office/drawing/2014/main" id="{00000000-0008-0000-3600-00002D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02" name="PoljeZBesedilom 1">
          <a:extLst>
            <a:ext uri="{FF2B5EF4-FFF2-40B4-BE49-F238E27FC236}">
              <a16:creationId xmlns:a16="http://schemas.microsoft.com/office/drawing/2014/main" id="{00000000-0008-0000-3600-00002E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03" name="PoljeZBesedilom 1">
          <a:extLst>
            <a:ext uri="{FF2B5EF4-FFF2-40B4-BE49-F238E27FC236}">
              <a16:creationId xmlns:a16="http://schemas.microsoft.com/office/drawing/2014/main" id="{00000000-0008-0000-3600-00002F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04" name="PoljeZBesedilom 1">
          <a:extLst>
            <a:ext uri="{FF2B5EF4-FFF2-40B4-BE49-F238E27FC236}">
              <a16:creationId xmlns:a16="http://schemas.microsoft.com/office/drawing/2014/main" id="{00000000-0008-0000-3600-000030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05" name="PoljeZBesedilom 1">
          <a:extLst>
            <a:ext uri="{FF2B5EF4-FFF2-40B4-BE49-F238E27FC236}">
              <a16:creationId xmlns:a16="http://schemas.microsoft.com/office/drawing/2014/main" id="{00000000-0008-0000-3600-000031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06" name="PoljeZBesedilom 1">
          <a:extLst>
            <a:ext uri="{FF2B5EF4-FFF2-40B4-BE49-F238E27FC236}">
              <a16:creationId xmlns:a16="http://schemas.microsoft.com/office/drawing/2014/main" id="{00000000-0008-0000-3600-000032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07" name="PoljeZBesedilom 1">
          <a:extLst>
            <a:ext uri="{FF2B5EF4-FFF2-40B4-BE49-F238E27FC236}">
              <a16:creationId xmlns:a16="http://schemas.microsoft.com/office/drawing/2014/main" id="{00000000-0008-0000-3600-000033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08" name="PoljeZBesedilom 1">
          <a:extLst>
            <a:ext uri="{FF2B5EF4-FFF2-40B4-BE49-F238E27FC236}">
              <a16:creationId xmlns:a16="http://schemas.microsoft.com/office/drawing/2014/main" id="{00000000-0008-0000-3600-000034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09" name="PoljeZBesedilom 1">
          <a:extLst>
            <a:ext uri="{FF2B5EF4-FFF2-40B4-BE49-F238E27FC236}">
              <a16:creationId xmlns:a16="http://schemas.microsoft.com/office/drawing/2014/main" id="{00000000-0008-0000-3600-000035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10" name="PoljeZBesedilom 1">
          <a:extLst>
            <a:ext uri="{FF2B5EF4-FFF2-40B4-BE49-F238E27FC236}">
              <a16:creationId xmlns:a16="http://schemas.microsoft.com/office/drawing/2014/main" id="{00000000-0008-0000-3600-000036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11" name="PoljeZBesedilom 1">
          <a:extLst>
            <a:ext uri="{FF2B5EF4-FFF2-40B4-BE49-F238E27FC236}">
              <a16:creationId xmlns:a16="http://schemas.microsoft.com/office/drawing/2014/main" id="{00000000-0008-0000-3600-000037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12" name="PoljeZBesedilom 1">
          <a:extLst>
            <a:ext uri="{FF2B5EF4-FFF2-40B4-BE49-F238E27FC236}">
              <a16:creationId xmlns:a16="http://schemas.microsoft.com/office/drawing/2014/main" id="{00000000-0008-0000-3600-000038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13" name="PoljeZBesedilom 1">
          <a:extLst>
            <a:ext uri="{FF2B5EF4-FFF2-40B4-BE49-F238E27FC236}">
              <a16:creationId xmlns:a16="http://schemas.microsoft.com/office/drawing/2014/main" id="{00000000-0008-0000-3600-000039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14" name="PoljeZBesedilom 1">
          <a:extLst>
            <a:ext uri="{FF2B5EF4-FFF2-40B4-BE49-F238E27FC236}">
              <a16:creationId xmlns:a16="http://schemas.microsoft.com/office/drawing/2014/main" id="{00000000-0008-0000-3600-00003A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15" name="PoljeZBesedilom 1">
          <a:extLst>
            <a:ext uri="{FF2B5EF4-FFF2-40B4-BE49-F238E27FC236}">
              <a16:creationId xmlns:a16="http://schemas.microsoft.com/office/drawing/2014/main" id="{00000000-0008-0000-3600-00003B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16" name="PoljeZBesedilom 1">
          <a:extLst>
            <a:ext uri="{FF2B5EF4-FFF2-40B4-BE49-F238E27FC236}">
              <a16:creationId xmlns:a16="http://schemas.microsoft.com/office/drawing/2014/main" id="{00000000-0008-0000-3600-00003C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17" name="PoljeZBesedilom 1">
          <a:extLst>
            <a:ext uri="{FF2B5EF4-FFF2-40B4-BE49-F238E27FC236}">
              <a16:creationId xmlns:a16="http://schemas.microsoft.com/office/drawing/2014/main" id="{00000000-0008-0000-3600-00003D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18" name="PoljeZBesedilom 1">
          <a:extLst>
            <a:ext uri="{FF2B5EF4-FFF2-40B4-BE49-F238E27FC236}">
              <a16:creationId xmlns:a16="http://schemas.microsoft.com/office/drawing/2014/main" id="{00000000-0008-0000-3600-00003E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19" name="PoljeZBesedilom 1">
          <a:extLst>
            <a:ext uri="{FF2B5EF4-FFF2-40B4-BE49-F238E27FC236}">
              <a16:creationId xmlns:a16="http://schemas.microsoft.com/office/drawing/2014/main" id="{00000000-0008-0000-3600-00003F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20" name="PoljeZBesedilom 1">
          <a:extLst>
            <a:ext uri="{FF2B5EF4-FFF2-40B4-BE49-F238E27FC236}">
              <a16:creationId xmlns:a16="http://schemas.microsoft.com/office/drawing/2014/main" id="{00000000-0008-0000-3600-000040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21" name="PoljeZBesedilom 1">
          <a:extLst>
            <a:ext uri="{FF2B5EF4-FFF2-40B4-BE49-F238E27FC236}">
              <a16:creationId xmlns:a16="http://schemas.microsoft.com/office/drawing/2014/main" id="{00000000-0008-0000-3600-000041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22" name="PoljeZBesedilom 1">
          <a:extLst>
            <a:ext uri="{FF2B5EF4-FFF2-40B4-BE49-F238E27FC236}">
              <a16:creationId xmlns:a16="http://schemas.microsoft.com/office/drawing/2014/main" id="{00000000-0008-0000-3600-000042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23" name="PoljeZBesedilom 1">
          <a:extLst>
            <a:ext uri="{FF2B5EF4-FFF2-40B4-BE49-F238E27FC236}">
              <a16:creationId xmlns:a16="http://schemas.microsoft.com/office/drawing/2014/main" id="{00000000-0008-0000-3600-000043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24" name="PoljeZBesedilom 1">
          <a:extLst>
            <a:ext uri="{FF2B5EF4-FFF2-40B4-BE49-F238E27FC236}">
              <a16:creationId xmlns:a16="http://schemas.microsoft.com/office/drawing/2014/main" id="{00000000-0008-0000-3600-000044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25" name="PoljeZBesedilom 1">
          <a:extLst>
            <a:ext uri="{FF2B5EF4-FFF2-40B4-BE49-F238E27FC236}">
              <a16:creationId xmlns:a16="http://schemas.microsoft.com/office/drawing/2014/main" id="{00000000-0008-0000-3600-000045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26" name="PoljeZBesedilom 1">
          <a:extLst>
            <a:ext uri="{FF2B5EF4-FFF2-40B4-BE49-F238E27FC236}">
              <a16:creationId xmlns:a16="http://schemas.microsoft.com/office/drawing/2014/main" id="{00000000-0008-0000-3600-000046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27" name="PoljeZBesedilom 1">
          <a:extLst>
            <a:ext uri="{FF2B5EF4-FFF2-40B4-BE49-F238E27FC236}">
              <a16:creationId xmlns:a16="http://schemas.microsoft.com/office/drawing/2014/main" id="{00000000-0008-0000-3600-000047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28" name="PoljeZBesedilom 1">
          <a:extLst>
            <a:ext uri="{FF2B5EF4-FFF2-40B4-BE49-F238E27FC236}">
              <a16:creationId xmlns:a16="http://schemas.microsoft.com/office/drawing/2014/main" id="{00000000-0008-0000-3600-000048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29" name="PoljeZBesedilom 1">
          <a:extLst>
            <a:ext uri="{FF2B5EF4-FFF2-40B4-BE49-F238E27FC236}">
              <a16:creationId xmlns:a16="http://schemas.microsoft.com/office/drawing/2014/main" id="{00000000-0008-0000-3600-000049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30" name="PoljeZBesedilom 1">
          <a:extLst>
            <a:ext uri="{FF2B5EF4-FFF2-40B4-BE49-F238E27FC236}">
              <a16:creationId xmlns:a16="http://schemas.microsoft.com/office/drawing/2014/main" id="{00000000-0008-0000-3600-00004A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31" name="PoljeZBesedilom 1">
          <a:extLst>
            <a:ext uri="{FF2B5EF4-FFF2-40B4-BE49-F238E27FC236}">
              <a16:creationId xmlns:a16="http://schemas.microsoft.com/office/drawing/2014/main" id="{00000000-0008-0000-3600-00004B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32" name="PoljeZBesedilom 1">
          <a:extLst>
            <a:ext uri="{FF2B5EF4-FFF2-40B4-BE49-F238E27FC236}">
              <a16:creationId xmlns:a16="http://schemas.microsoft.com/office/drawing/2014/main" id="{00000000-0008-0000-3600-00004C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33" name="PoljeZBesedilom 1">
          <a:extLst>
            <a:ext uri="{FF2B5EF4-FFF2-40B4-BE49-F238E27FC236}">
              <a16:creationId xmlns:a16="http://schemas.microsoft.com/office/drawing/2014/main" id="{00000000-0008-0000-3600-00004D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34" name="PoljeZBesedilom 1">
          <a:extLst>
            <a:ext uri="{FF2B5EF4-FFF2-40B4-BE49-F238E27FC236}">
              <a16:creationId xmlns:a16="http://schemas.microsoft.com/office/drawing/2014/main" id="{00000000-0008-0000-3600-00004E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35" name="PoljeZBesedilom 1">
          <a:extLst>
            <a:ext uri="{FF2B5EF4-FFF2-40B4-BE49-F238E27FC236}">
              <a16:creationId xmlns:a16="http://schemas.microsoft.com/office/drawing/2014/main" id="{00000000-0008-0000-3600-00004F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36" name="PoljeZBesedilom 1">
          <a:extLst>
            <a:ext uri="{FF2B5EF4-FFF2-40B4-BE49-F238E27FC236}">
              <a16:creationId xmlns:a16="http://schemas.microsoft.com/office/drawing/2014/main" id="{00000000-0008-0000-3600-000050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37" name="PoljeZBesedilom 1">
          <a:extLst>
            <a:ext uri="{FF2B5EF4-FFF2-40B4-BE49-F238E27FC236}">
              <a16:creationId xmlns:a16="http://schemas.microsoft.com/office/drawing/2014/main" id="{00000000-0008-0000-3600-000051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38" name="PoljeZBesedilom 1">
          <a:extLst>
            <a:ext uri="{FF2B5EF4-FFF2-40B4-BE49-F238E27FC236}">
              <a16:creationId xmlns:a16="http://schemas.microsoft.com/office/drawing/2014/main" id="{00000000-0008-0000-3600-000052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39" name="PoljeZBesedilom 1">
          <a:extLst>
            <a:ext uri="{FF2B5EF4-FFF2-40B4-BE49-F238E27FC236}">
              <a16:creationId xmlns:a16="http://schemas.microsoft.com/office/drawing/2014/main" id="{00000000-0008-0000-3600-000053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50.xml><?xml version="1.0" encoding="utf-8"?>
<xdr:wsDr xmlns:xdr="http://schemas.openxmlformats.org/drawingml/2006/spreadsheetDrawing" xmlns:a="http://schemas.openxmlformats.org/drawingml/2006/main">
  <xdr:oneCellAnchor>
    <xdr:from>
      <xdr:col>1</xdr:col>
      <xdr:colOff>1276350</xdr:colOff>
      <xdr:row>23</xdr:row>
      <xdr:rowOff>197757</xdr:rowOff>
    </xdr:from>
    <xdr:ext cx="184731" cy="264560"/>
    <xdr:sp macro="" textlink="">
      <xdr:nvSpPr>
        <xdr:cNvPr id="2" name="PoljeZBesedilom 1">
          <a:extLst>
            <a:ext uri="{FF2B5EF4-FFF2-40B4-BE49-F238E27FC236}">
              <a16:creationId xmlns:a16="http://schemas.microsoft.com/office/drawing/2014/main" id="{00000000-0008-0000-3700-000002000000}"/>
            </a:ext>
          </a:extLst>
        </xdr:cNvPr>
        <xdr:cNvSpPr txBox="1"/>
      </xdr:nvSpPr>
      <xdr:spPr>
        <a:xfrm>
          <a:off x="4743450" y="62651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3" name="PoljeZBesedilom 1">
          <a:extLst>
            <a:ext uri="{FF2B5EF4-FFF2-40B4-BE49-F238E27FC236}">
              <a16:creationId xmlns:a16="http://schemas.microsoft.com/office/drawing/2014/main" id="{00000000-0008-0000-3700-000003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4" name="PoljeZBesedilom 1">
          <a:extLst>
            <a:ext uri="{FF2B5EF4-FFF2-40B4-BE49-F238E27FC236}">
              <a16:creationId xmlns:a16="http://schemas.microsoft.com/office/drawing/2014/main" id="{00000000-0008-0000-3700-000004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5" name="PoljeZBesedilom 1">
          <a:extLst>
            <a:ext uri="{FF2B5EF4-FFF2-40B4-BE49-F238E27FC236}">
              <a16:creationId xmlns:a16="http://schemas.microsoft.com/office/drawing/2014/main" id="{00000000-0008-0000-3700-000005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6" name="PoljeZBesedilom 1">
          <a:extLst>
            <a:ext uri="{FF2B5EF4-FFF2-40B4-BE49-F238E27FC236}">
              <a16:creationId xmlns:a16="http://schemas.microsoft.com/office/drawing/2014/main" id="{00000000-0008-0000-3700-000006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7" name="PoljeZBesedilom 1">
          <a:extLst>
            <a:ext uri="{FF2B5EF4-FFF2-40B4-BE49-F238E27FC236}">
              <a16:creationId xmlns:a16="http://schemas.microsoft.com/office/drawing/2014/main" id="{00000000-0008-0000-3700-000007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8" name="PoljeZBesedilom 1">
          <a:extLst>
            <a:ext uri="{FF2B5EF4-FFF2-40B4-BE49-F238E27FC236}">
              <a16:creationId xmlns:a16="http://schemas.microsoft.com/office/drawing/2014/main" id="{00000000-0008-0000-3700-000008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9" name="PoljeZBesedilom 1">
          <a:extLst>
            <a:ext uri="{FF2B5EF4-FFF2-40B4-BE49-F238E27FC236}">
              <a16:creationId xmlns:a16="http://schemas.microsoft.com/office/drawing/2014/main" id="{00000000-0008-0000-3700-000009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0" name="PoljeZBesedilom 1">
          <a:extLst>
            <a:ext uri="{FF2B5EF4-FFF2-40B4-BE49-F238E27FC236}">
              <a16:creationId xmlns:a16="http://schemas.microsoft.com/office/drawing/2014/main" id="{00000000-0008-0000-3700-00000A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1" name="PoljeZBesedilom 1">
          <a:extLst>
            <a:ext uri="{FF2B5EF4-FFF2-40B4-BE49-F238E27FC236}">
              <a16:creationId xmlns:a16="http://schemas.microsoft.com/office/drawing/2014/main" id="{00000000-0008-0000-3700-00000B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2" name="PoljeZBesedilom 1">
          <a:extLst>
            <a:ext uri="{FF2B5EF4-FFF2-40B4-BE49-F238E27FC236}">
              <a16:creationId xmlns:a16="http://schemas.microsoft.com/office/drawing/2014/main" id="{00000000-0008-0000-3700-00000C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197757</xdr:rowOff>
    </xdr:from>
    <xdr:ext cx="184731" cy="264560"/>
    <xdr:sp macro="" textlink="">
      <xdr:nvSpPr>
        <xdr:cNvPr id="13" name="PoljeZBesedilom 1">
          <a:extLst>
            <a:ext uri="{FF2B5EF4-FFF2-40B4-BE49-F238E27FC236}">
              <a16:creationId xmlns:a16="http://schemas.microsoft.com/office/drawing/2014/main" id="{00000000-0008-0000-3700-00000D000000}"/>
            </a:ext>
          </a:extLst>
        </xdr:cNvPr>
        <xdr:cNvSpPr txBox="1"/>
      </xdr:nvSpPr>
      <xdr:spPr>
        <a:xfrm>
          <a:off x="4743450" y="62651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4" name="PoljeZBesedilom 1">
          <a:extLst>
            <a:ext uri="{FF2B5EF4-FFF2-40B4-BE49-F238E27FC236}">
              <a16:creationId xmlns:a16="http://schemas.microsoft.com/office/drawing/2014/main" id="{00000000-0008-0000-3700-00000E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5" name="PoljeZBesedilom 1">
          <a:extLst>
            <a:ext uri="{FF2B5EF4-FFF2-40B4-BE49-F238E27FC236}">
              <a16:creationId xmlns:a16="http://schemas.microsoft.com/office/drawing/2014/main" id="{00000000-0008-0000-3700-00000F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6" name="PoljeZBesedilom 1">
          <a:extLst>
            <a:ext uri="{FF2B5EF4-FFF2-40B4-BE49-F238E27FC236}">
              <a16:creationId xmlns:a16="http://schemas.microsoft.com/office/drawing/2014/main" id="{00000000-0008-0000-3700-000010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7" name="PoljeZBesedilom 1">
          <a:extLst>
            <a:ext uri="{FF2B5EF4-FFF2-40B4-BE49-F238E27FC236}">
              <a16:creationId xmlns:a16="http://schemas.microsoft.com/office/drawing/2014/main" id="{00000000-0008-0000-3700-000011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8" name="PoljeZBesedilom 1">
          <a:extLst>
            <a:ext uri="{FF2B5EF4-FFF2-40B4-BE49-F238E27FC236}">
              <a16:creationId xmlns:a16="http://schemas.microsoft.com/office/drawing/2014/main" id="{00000000-0008-0000-3700-000012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9" name="PoljeZBesedilom 1">
          <a:extLst>
            <a:ext uri="{FF2B5EF4-FFF2-40B4-BE49-F238E27FC236}">
              <a16:creationId xmlns:a16="http://schemas.microsoft.com/office/drawing/2014/main" id="{00000000-0008-0000-3700-000013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0" name="PoljeZBesedilom 1">
          <a:extLst>
            <a:ext uri="{FF2B5EF4-FFF2-40B4-BE49-F238E27FC236}">
              <a16:creationId xmlns:a16="http://schemas.microsoft.com/office/drawing/2014/main" id="{00000000-0008-0000-3700-000014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1" name="PoljeZBesedilom 1">
          <a:extLst>
            <a:ext uri="{FF2B5EF4-FFF2-40B4-BE49-F238E27FC236}">
              <a16:creationId xmlns:a16="http://schemas.microsoft.com/office/drawing/2014/main" id="{00000000-0008-0000-3700-000015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2" name="PoljeZBesedilom 1">
          <a:extLst>
            <a:ext uri="{FF2B5EF4-FFF2-40B4-BE49-F238E27FC236}">
              <a16:creationId xmlns:a16="http://schemas.microsoft.com/office/drawing/2014/main" id="{00000000-0008-0000-3700-000016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3" name="PoljeZBesedilom 1">
          <a:extLst>
            <a:ext uri="{FF2B5EF4-FFF2-40B4-BE49-F238E27FC236}">
              <a16:creationId xmlns:a16="http://schemas.microsoft.com/office/drawing/2014/main" id="{00000000-0008-0000-3700-000017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4" name="PoljeZBesedilom 1">
          <a:extLst>
            <a:ext uri="{FF2B5EF4-FFF2-40B4-BE49-F238E27FC236}">
              <a16:creationId xmlns:a16="http://schemas.microsoft.com/office/drawing/2014/main" id="{00000000-0008-0000-3700-000018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5" name="PoljeZBesedilom 1">
          <a:extLst>
            <a:ext uri="{FF2B5EF4-FFF2-40B4-BE49-F238E27FC236}">
              <a16:creationId xmlns:a16="http://schemas.microsoft.com/office/drawing/2014/main" id="{00000000-0008-0000-3700-000019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6" name="PoljeZBesedilom 1">
          <a:extLst>
            <a:ext uri="{FF2B5EF4-FFF2-40B4-BE49-F238E27FC236}">
              <a16:creationId xmlns:a16="http://schemas.microsoft.com/office/drawing/2014/main" id="{00000000-0008-0000-3700-00001A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7" name="PoljeZBesedilom 1">
          <a:extLst>
            <a:ext uri="{FF2B5EF4-FFF2-40B4-BE49-F238E27FC236}">
              <a16:creationId xmlns:a16="http://schemas.microsoft.com/office/drawing/2014/main" id="{00000000-0008-0000-3700-00001B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8" name="PoljeZBesedilom 1">
          <a:extLst>
            <a:ext uri="{FF2B5EF4-FFF2-40B4-BE49-F238E27FC236}">
              <a16:creationId xmlns:a16="http://schemas.microsoft.com/office/drawing/2014/main" id="{00000000-0008-0000-3700-00001C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9" name="PoljeZBesedilom 1">
          <a:extLst>
            <a:ext uri="{FF2B5EF4-FFF2-40B4-BE49-F238E27FC236}">
              <a16:creationId xmlns:a16="http://schemas.microsoft.com/office/drawing/2014/main" id="{00000000-0008-0000-3700-00001D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0" name="PoljeZBesedilom 1">
          <a:extLst>
            <a:ext uri="{FF2B5EF4-FFF2-40B4-BE49-F238E27FC236}">
              <a16:creationId xmlns:a16="http://schemas.microsoft.com/office/drawing/2014/main" id="{00000000-0008-0000-3700-00001E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1" name="PoljeZBesedilom 1">
          <a:extLst>
            <a:ext uri="{FF2B5EF4-FFF2-40B4-BE49-F238E27FC236}">
              <a16:creationId xmlns:a16="http://schemas.microsoft.com/office/drawing/2014/main" id="{00000000-0008-0000-3700-00001F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2" name="PoljeZBesedilom 1">
          <a:extLst>
            <a:ext uri="{FF2B5EF4-FFF2-40B4-BE49-F238E27FC236}">
              <a16:creationId xmlns:a16="http://schemas.microsoft.com/office/drawing/2014/main" id="{00000000-0008-0000-3700-000020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3" name="PoljeZBesedilom 1">
          <a:extLst>
            <a:ext uri="{FF2B5EF4-FFF2-40B4-BE49-F238E27FC236}">
              <a16:creationId xmlns:a16="http://schemas.microsoft.com/office/drawing/2014/main" id="{00000000-0008-0000-3700-000021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4" name="PoljeZBesedilom 1">
          <a:extLst>
            <a:ext uri="{FF2B5EF4-FFF2-40B4-BE49-F238E27FC236}">
              <a16:creationId xmlns:a16="http://schemas.microsoft.com/office/drawing/2014/main" id="{00000000-0008-0000-3700-000022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5" name="PoljeZBesedilom 1">
          <a:extLst>
            <a:ext uri="{FF2B5EF4-FFF2-40B4-BE49-F238E27FC236}">
              <a16:creationId xmlns:a16="http://schemas.microsoft.com/office/drawing/2014/main" id="{00000000-0008-0000-3700-000023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6" name="PoljeZBesedilom 1">
          <a:extLst>
            <a:ext uri="{FF2B5EF4-FFF2-40B4-BE49-F238E27FC236}">
              <a16:creationId xmlns:a16="http://schemas.microsoft.com/office/drawing/2014/main" id="{00000000-0008-0000-3700-000024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7" name="PoljeZBesedilom 1">
          <a:extLst>
            <a:ext uri="{FF2B5EF4-FFF2-40B4-BE49-F238E27FC236}">
              <a16:creationId xmlns:a16="http://schemas.microsoft.com/office/drawing/2014/main" id="{00000000-0008-0000-3700-000025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8" name="PoljeZBesedilom 1">
          <a:extLst>
            <a:ext uri="{FF2B5EF4-FFF2-40B4-BE49-F238E27FC236}">
              <a16:creationId xmlns:a16="http://schemas.microsoft.com/office/drawing/2014/main" id="{00000000-0008-0000-3700-000026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9" name="PoljeZBesedilom 1">
          <a:extLst>
            <a:ext uri="{FF2B5EF4-FFF2-40B4-BE49-F238E27FC236}">
              <a16:creationId xmlns:a16="http://schemas.microsoft.com/office/drawing/2014/main" id="{00000000-0008-0000-3700-000027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40" name="PoljeZBesedilom 1">
          <a:extLst>
            <a:ext uri="{FF2B5EF4-FFF2-40B4-BE49-F238E27FC236}">
              <a16:creationId xmlns:a16="http://schemas.microsoft.com/office/drawing/2014/main" id="{00000000-0008-0000-3700-000028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41" name="PoljeZBesedilom 1">
          <a:extLst>
            <a:ext uri="{FF2B5EF4-FFF2-40B4-BE49-F238E27FC236}">
              <a16:creationId xmlns:a16="http://schemas.microsoft.com/office/drawing/2014/main" id="{00000000-0008-0000-3700-000029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42" name="PoljeZBesedilom 1">
          <a:extLst>
            <a:ext uri="{FF2B5EF4-FFF2-40B4-BE49-F238E27FC236}">
              <a16:creationId xmlns:a16="http://schemas.microsoft.com/office/drawing/2014/main" id="{00000000-0008-0000-3700-00002A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43" name="PoljeZBesedilom 1">
          <a:extLst>
            <a:ext uri="{FF2B5EF4-FFF2-40B4-BE49-F238E27FC236}">
              <a16:creationId xmlns:a16="http://schemas.microsoft.com/office/drawing/2014/main" id="{00000000-0008-0000-3700-00002B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44" name="PoljeZBesedilom 1">
          <a:extLst>
            <a:ext uri="{FF2B5EF4-FFF2-40B4-BE49-F238E27FC236}">
              <a16:creationId xmlns:a16="http://schemas.microsoft.com/office/drawing/2014/main" id="{00000000-0008-0000-3700-00002C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45" name="PoljeZBesedilom 1">
          <a:extLst>
            <a:ext uri="{FF2B5EF4-FFF2-40B4-BE49-F238E27FC236}">
              <a16:creationId xmlns:a16="http://schemas.microsoft.com/office/drawing/2014/main" id="{00000000-0008-0000-3700-00002D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46" name="PoljeZBesedilom 1">
          <a:extLst>
            <a:ext uri="{FF2B5EF4-FFF2-40B4-BE49-F238E27FC236}">
              <a16:creationId xmlns:a16="http://schemas.microsoft.com/office/drawing/2014/main" id="{00000000-0008-0000-3700-00002E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47" name="PoljeZBesedilom 1">
          <a:extLst>
            <a:ext uri="{FF2B5EF4-FFF2-40B4-BE49-F238E27FC236}">
              <a16:creationId xmlns:a16="http://schemas.microsoft.com/office/drawing/2014/main" id="{00000000-0008-0000-3700-00002F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48" name="PoljeZBesedilom 1">
          <a:extLst>
            <a:ext uri="{FF2B5EF4-FFF2-40B4-BE49-F238E27FC236}">
              <a16:creationId xmlns:a16="http://schemas.microsoft.com/office/drawing/2014/main" id="{00000000-0008-0000-3700-000030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49" name="PoljeZBesedilom 1">
          <a:extLst>
            <a:ext uri="{FF2B5EF4-FFF2-40B4-BE49-F238E27FC236}">
              <a16:creationId xmlns:a16="http://schemas.microsoft.com/office/drawing/2014/main" id="{00000000-0008-0000-3700-000031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50" name="PoljeZBesedilom 1">
          <a:extLst>
            <a:ext uri="{FF2B5EF4-FFF2-40B4-BE49-F238E27FC236}">
              <a16:creationId xmlns:a16="http://schemas.microsoft.com/office/drawing/2014/main" id="{00000000-0008-0000-3700-000032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51" name="PoljeZBesedilom 1">
          <a:extLst>
            <a:ext uri="{FF2B5EF4-FFF2-40B4-BE49-F238E27FC236}">
              <a16:creationId xmlns:a16="http://schemas.microsoft.com/office/drawing/2014/main" id="{00000000-0008-0000-3700-000033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52" name="PoljeZBesedilom 1">
          <a:extLst>
            <a:ext uri="{FF2B5EF4-FFF2-40B4-BE49-F238E27FC236}">
              <a16:creationId xmlns:a16="http://schemas.microsoft.com/office/drawing/2014/main" id="{00000000-0008-0000-3700-000034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53" name="PoljeZBesedilom 1">
          <a:extLst>
            <a:ext uri="{FF2B5EF4-FFF2-40B4-BE49-F238E27FC236}">
              <a16:creationId xmlns:a16="http://schemas.microsoft.com/office/drawing/2014/main" id="{00000000-0008-0000-3700-000035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54" name="PoljeZBesedilom 1">
          <a:extLst>
            <a:ext uri="{FF2B5EF4-FFF2-40B4-BE49-F238E27FC236}">
              <a16:creationId xmlns:a16="http://schemas.microsoft.com/office/drawing/2014/main" id="{00000000-0008-0000-3700-000036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55" name="PoljeZBesedilom 1">
          <a:extLst>
            <a:ext uri="{FF2B5EF4-FFF2-40B4-BE49-F238E27FC236}">
              <a16:creationId xmlns:a16="http://schemas.microsoft.com/office/drawing/2014/main" id="{00000000-0008-0000-3700-000037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56" name="PoljeZBesedilom 1">
          <a:extLst>
            <a:ext uri="{FF2B5EF4-FFF2-40B4-BE49-F238E27FC236}">
              <a16:creationId xmlns:a16="http://schemas.microsoft.com/office/drawing/2014/main" id="{00000000-0008-0000-3700-000038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57" name="PoljeZBesedilom 1">
          <a:extLst>
            <a:ext uri="{FF2B5EF4-FFF2-40B4-BE49-F238E27FC236}">
              <a16:creationId xmlns:a16="http://schemas.microsoft.com/office/drawing/2014/main" id="{00000000-0008-0000-3700-000039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58" name="PoljeZBesedilom 1">
          <a:extLst>
            <a:ext uri="{FF2B5EF4-FFF2-40B4-BE49-F238E27FC236}">
              <a16:creationId xmlns:a16="http://schemas.microsoft.com/office/drawing/2014/main" id="{00000000-0008-0000-3700-00003A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59" name="PoljeZBesedilom 1">
          <a:extLst>
            <a:ext uri="{FF2B5EF4-FFF2-40B4-BE49-F238E27FC236}">
              <a16:creationId xmlns:a16="http://schemas.microsoft.com/office/drawing/2014/main" id="{00000000-0008-0000-3700-00003B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60" name="PoljeZBesedilom 1">
          <a:extLst>
            <a:ext uri="{FF2B5EF4-FFF2-40B4-BE49-F238E27FC236}">
              <a16:creationId xmlns:a16="http://schemas.microsoft.com/office/drawing/2014/main" id="{00000000-0008-0000-3700-00003C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61" name="PoljeZBesedilom 1">
          <a:extLst>
            <a:ext uri="{FF2B5EF4-FFF2-40B4-BE49-F238E27FC236}">
              <a16:creationId xmlns:a16="http://schemas.microsoft.com/office/drawing/2014/main" id="{00000000-0008-0000-3700-00003D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62" name="PoljeZBesedilom 1">
          <a:extLst>
            <a:ext uri="{FF2B5EF4-FFF2-40B4-BE49-F238E27FC236}">
              <a16:creationId xmlns:a16="http://schemas.microsoft.com/office/drawing/2014/main" id="{00000000-0008-0000-3700-00003E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63" name="PoljeZBesedilom 1">
          <a:extLst>
            <a:ext uri="{FF2B5EF4-FFF2-40B4-BE49-F238E27FC236}">
              <a16:creationId xmlns:a16="http://schemas.microsoft.com/office/drawing/2014/main" id="{00000000-0008-0000-3700-00003F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64" name="PoljeZBesedilom 1">
          <a:extLst>
            <a:ext uri="{FF2B5EF4-FFF2-40B4-BE49-F238E27FC236}">
              <a16:creationId xmlns:a16="http://schemas.microsoft.com/office/drawing/2014/main" id="{00000000-0008-0000-3700-000040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65" name="PoljeZBesedilom 1">
          <a:extLst>
            <a:ext uri="{FF2B5EF4-FFF2-40B4-BE49-F238E27FC236}">
              <a16:creationId xmlns:a16="http://schemas.microsoft.com/office/drawing/2014/main" id="{00000000-0008-0000-3700-000041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66" name="PoljeZBesedilom 1">
          <a:extLst>
            <a:ext uri="{FF2B5EF4-FFF2-40B4-BE49-F238E27FC236}">
              <a16:creationId xmlns:a16="http://schemas.microsoft.com/office/drawing/2014/main" id="{00000000-0008-0000-3700-000042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67" name="PoljeZBesedilom 1">
          <a:extLst>
            <a:ext uri="{FF2B5EF4-FFF2-40B4-BE49-F238E27FC236}">
              <a16:creationId xmlns:a16="http://schemas.microsoft.com/office/drawing/2014/main" id="{00000000-0008-0000-3700-000043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68" name="PoljeZBesedilom 1">
          <a:extLst>
            <a:ext uri="{FF2B5EF4-FFF2-40B4-BE49-F238E27FC236}">
              <a16:creationId xmlns:a16="http://schemas.microsoft.com/office/drawing/2014/main" id="{00000000-0008-0000-3700-000044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69" name="PoljeZBesedilom 1">
          <a:extLst>
            <a:ext uri="{FF2B5EF4-FFF2-40B4-BE49-F238E27FC236}">
              <a16:creationId xmlns:a16="http://schemas.microsoft.com/office/drawing/2014/main" id="{00000000-0008-0000-3700-000045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70" name="PoljeZBesedilom 1">
          <a:extLst>
            <a:ext uri="{FF2B5EF4-FFF2-40B4-BE49-F238E27FC236}">
              <a16:creationId xmlns:a16="http://schemas.microsoft.com/office/drawing/2014/main" id="{00000000-0008-0000-3700-000046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71" name="PoljeZBesedilom 1">
          <a:extLst>
            <a:ext uri="{FF2B5EF4-FFF2-40B4-BE49-F238E27FC236}">
              <a16:creationId xmlns:a16="http://schemas.microsoft.com/office/drawing/2014/main" id="{00000000-0008-0000-3700-000047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72" name="PoljeZBesedilom 1">
          <a:extLst>
            <a:ext uri="{FF2B5EF4-FFF2-40B4-BE49-F238E27FC236}">
              <a16:creationId xmlns:a16="http://schemas.microsoft.com/office/drawing/2014/main" id="{00000000-0008-0000-3700-000048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73" name="PoljeZBesedilom 1">
          <a:extLst>
            <a:ext uri="{FF2B5EF4-FFF2-40B4-BE49-F238E27FC236}">
              <a16:creationId xmlns:a16="http://schemas.microsoft.com/office/drawing/2014/main" id="{00000000-0008-0000-3700-000049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74" name="PoljeZBesedilom 1">
          <a:extLst>
            <a:ext uri="{FF2B5EF4-FFF2-40B4-BE49-F238E27FC236}">
              <a16:creationId xmlns:a16="http://schemas.microsoft.com/office/drawing/2014/main" id="{00000000-0008-0000-3700-00004A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75" name="PoljeZBesedilom 1">
          <a:extLst>
            <a:ext uri="{FF2B5EF4-FFF2-40B4-BE49-F238E27FC236}">
              <a16:creationId xmlns:a16="http://schemas.microsoft.com/office/drawing/2014/main" id="{00000000-0008-0000-3700-00004B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76" name="PoljeZBesedilom 1">
          <a:extLst>
            <a:ext uri="{FF2B5EF4-FFF2-40B4-BE49-F238E27FC236}">
              <a16:creationId xmlns:a16="http://schemas.microsoft.com/office/drawing/2014/main" id="{00000000-0008-0000-3700-00004C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77" name="PoljeZBesedilom 1">
          <a:extLst>
            <a:ext uri="{FF2B5EF4-FFF2-40B4-BE49-F238E27FC236}">
              <a16:creationId xmlns:a16="http://schemas.microsoft.com/office/drawing/2014/main" id="{00000000-0008-0000-3700-00004D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78" name="PoljeZBesedilom 1">
          <a:extLst>
            <a:ext uri="{FF2B5EF4-FFF2-40B4-BE49-F238E27FC236}">
              <a16:creationId xmlns:a16="http://schemas.microsoft.com/office/drawing/2014/main" id="{00000000-0008-0000-3700-00004E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79" name="PoljeZBesedilom 1">
          <a:extLst>
            <a:ext uri="{FF2B5EF4-FFF2-40B4-BE49-F238E27FC236}">
              <a16:creationId xmlns:a16="http://schemas.microsoft.com/office/drawing/2014/main" id="{00000000-0008-0000-3700-00004F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80" name="PoljeZBesedilom 1">
          <a:extLst>
            <a:ext uri="{FF2B5EF4-FFF2-40B4-BE49-F238E27FC236}">
              <a16:creationId xmlns:a16="http://schemas.microsoft.com/office/drawing/2014/main" id="{00000000-0008-0000-3700-000050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81" name="PoljeZBesedilom 1">
          <a:extLst>
            <a:ext uri="{FF2B5EF4-FFF2-40B4-BE49-F238E27FC236}">
              <a16:creationId xmlns:a16="http://schemas.microsoft.com/office/drawing/2014/main" id="{00000000-0008-0000-3700-000051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82" name="PoljeZBesedilom 1">
          <a:extLst>
            <a:ext uri="{FF2B5EF4-FFF2-40B4-BE49-F238E27FC236}">
              <a16:creationId xmlns:a16="http://schemas.microsoft.com/office/drawing/2014/main" id="{00000000-0008-0000-3700-000052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83" name="PoljeZBesedilom 1">
          <a:extLst>
            <a:ext uri="{FF2B5EF4-FFF2-40B4-BE49-F238E27FC236}">
              <a16:creationId xmlns:a16="http://schemas.microsoft.com/office/drawing/2014/main" id="{00000000-0008-0000-3700-000053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84" name="PoljeZBesedilom 1">
          <a:extLst>
            <a:ext uri="{FF2B5EF4-FFF2-40B4-BE49-F238E27FC236}">
              <a16:creationId xmlns:a16="http://schemas.microsoft.com/office/drawing/2014/main" id="{00000000-0008-0000-3700-000054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85" name="PoljeZBesedilom 1">
          <a:extLst>
            <a:ext uri="{FF2B5EF4-FFF2-40B4-BE49-F238E27FC236}">
              <a16:creationId xmlns:a16="http://schemas.microsoft.com/office/drawing/2014/main" id="{00000000-0008-0000-3700-000055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86" name="PoljeZBesedilom 1">
          <a:extLst>
            <a:ext uri="{FF2B5EF4-FFF2-40B4-BE49-F238E27FC236}">
              <a16:creationId xmlns:a16="http://schemas.microsoft.com/office/drawing/2014/main" id="{00000000-0008-0000-3700-000056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87" name="PoljeZBesedilom 1">
          <a:extLst>
            <a:ext uri="{FF2B5EF4-FFF2-40B4-BE49-F238E27FC236}">
              <a16:creationId xmlns:a16="http://schemas.microsoft.com/office/drawing/2014/main" id="{00000000-0008-0000-3700-000057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88" name="PoljeZBesedilom 1">
          <a:extLst>
            <a:ext uri="{FF2B5EF4-FFF2-40B4-BE49-F238E27FC236}">
              <a16:creationId xmlns:a16="http://schemas.microsoft.com/office/drawing/2014/main" id="{00000000-0008-0000-3700-000058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89" name="PoljeZBesedilom 1">
          <a:extLst>
            <a:ext uri="{FF2B5EF4-FFF2-40B4-BE49-F238E27FC236}">
              <a16:creationId xmlns:a16="http://schemas.microsoft.com/office/drawing/2014/main" id="{00000000-0008-0000-3700-000059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90" name="PoljeZBesedilom 1">
          <a:extLst>
            <a:ext uri="{FF2B5EF4-FFF2-40B4-BE49-F238E27FC236}">
              <a16:creationId xmlns:a16="http://schemas.microsoft.com/office/drawing/2014/main" id="{00000000-0008-0000-3700-00005A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91" name="PoljeZBesedilom 1">
          <a:extLst>
            <a:ext uri="{FF2B5EF4-FFF2-40B4-BE49-F238E27FC236}">
              <a16:creationId xmlns:a16="http://schemas.microsoft.com/office/drawing/2014/main" id="{00000000-0008-0000-3700-00005B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92" name="PoljeZBesedilom 1">
          <a:extLst>
            <a:ext uri="{FF2B5EF4-FFF2-40B4-BE49-F238E27FC236}">
              <a16:creationId xmlns:a16="http://schemas.microsoft.com/office/drawing/2014/main" id="{00000000-0008-0000-3700-00005C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93" name="PoljeZBesedilom 1">
          <a:extLst>
            <a:ext uri="{FF2B5EF4-FFF2-40B4-BE49-F238E27FC236}">
              <a16:creationId xmlns:a16="http://schemas.microsoft.com/office/drawing/2014/main" id="{00000000-0008-0000-3700-00005D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94" name="PoljeZBesedilom 1">
          <a:extLst>
            <a:ext uri="{FF2B5EF4-FFF2-40B4-BE49-F238E27FC236}">
              <a16:creationId xmlns:a16="http://schemas.microsoft.com/office/drawing/2014/main" id="{00000000-0008-0000-3700-00005E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95" name="PoljeZBesedilom 1">
          <a:extLst>
            <a:ext uri="{FF2B5EF4-FFF2-40B4-BE49-F238E27FC236}">
              <a16:creationId xmlns:a16="http://schemas.microsoft.com/office/drawing/2014/main" id="{00000000-0008-0000-3700-00005F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96" name="PoljeZBesedilom 1">
          <a:extLst>
            <a:ext uri="{FF2B5EF4-FFF2-40B4-BE49-F238E27FC236}">
              <a16:creationId xmlns:a16="http://schemas.microsoft.com/office/drawing/2014/main" id="{00000000-0008-0000-3700-000060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97" name="PoljeZBesedilom 1">
          <a:extLst>
            <a:ext uri="{FF2B5EF4-FFF2-40B4-BE49-F238E27FC236}">
              <a16:creationId xmlns:a16="http://schemas.microsoft.com/office/drawing/2014/main" id="{00000000-0008-0000-3700-000061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98" name="PoljeZBesedilom 1">
          <a:extLst>
            <a:ext uri="{FF2B5EF4-FFF2-40B4-BE49-F238E27FC236}">
              <a16:creationId xmlns:a16="http://schemas.microsoft.com/office/drawing/2014/main" id="{00000000-0008-0000-3700-000062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99" name="PoljeZBesedilom 1">
          <a:extLst>
            <a:ext uri="{FF2B5EF4-FFF2-40B4-BE49-F238E27FC236}">
              <a16:creationId xmlns:a16="http://schemas.microsoft.com/office/drawing/2014/main" id="{00000000-0008-0000-3700-000063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00" name="PoljeZBesedilom 1">
          <a:extLst>
            <a:ext uri="{FF2B5EF4-FFF2-40B4-BE49-F238E27FC236}">
              <a16:creationId xmlns:a16="http://schemas.microsoft.com/office/drawing/2014/main" id="{00000000-0008-0000-3700-000064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01" name="PoljeZBesedilom 1">
          <a:extLst>
            <a:ext uri="{FF2B5EF4-FFF2-40B4-BE49-F238E27FC236}">
              <a16:creationId xmlns:a16="http://schemas.microsoft.com/office/drawing/2014/main" id="{00000000-0008-0000-3700-000065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02" name="PoljeZBesedilom 1">
          <a:extLst>
            <a:ext uri="{FF2B5EF4-FFF2-40B4-BE49-F238E27FC236}">
              <a16:creationId xmlns:a16="http://schemas.microsoft.com/office/drawing/2014/main" id="{00000000-0008-0000-3700-000066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03" name="PoljeZBesedilom 1">
          <a:extLst>
            <a:ext uri="{FF2B5EF4-FFF2-40B4-BE49-F238E27FC236}">
              <a16:creationId xmlns:a16="http://schemas.microsoft.com/office/drawing/2014/main" id="{00000000-0008-0000-3700-000067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04" name="PoljeZBesedilom 1">
          <a:extLst>
            <a:ext uri="{FF2B5EF4-FFF2-40B4-BE49-F238E27FC236}">
              <a16:creationId xmlns:a16="http://schemas.microsoft.com/office/drawing/2014/main" id="{00000000-0008-0000-3700-000068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05" name="PoljeZBesedilom 1">
          <a:extLst>
            <a:ext uri="{FF2B5EF4-FFF2-40B4-BE49-F238E27FC236}">
              <a16:creationId xmlns:a16="http://schemas.microsoft.com/office/drawing/2014/main" id="{00000000-0008-0000-3700-000069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06" name="PoljeZBesedilom 1">
          <a:extLst>
            <a:ext uri="{FF2B5EF4-FFF2-40B4-BE49-F238E27FC236}">
              <a16:creationId xmlns:a16="http://schemas.microsoft.com/office/drawing/2014/main" id="{00000000-0008-0000-3700-00006A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07" name="PoljeZBesedilom 1">
          <a:extLst>
            <a:ext uri="{FF2B5EF4-FFF2-40B4-BE49-F238E27FC236}">
              <a16:creationId xmlns:a16="http://schemas.microsoft.com/office/drawing/2014/main" id="{00000000-0008-0000-3700-00006B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08" name="PoljeZBesedilom 1">
          <a:extLst>
            <a:ext uri="{FF2B5EF4-FFF2-40B4-BE49-F238E27FC236}">
              <a16:creationId xmlns:a16="http://schemas.microsoft.com/office/drawing/2014/main" id="{00000000-0008-0000-3700-00006C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09" name="PoljeZBesedilom 1">
          <a:extLst>
            <a:ext uri="{FF2B5EF4-FFF2-40B4-BE49-F238E27FC236}">
              <a16:creationId xmlns:a16="http://schemas.microsoft.com/office/drawing/2014/main" id="{00000000-0008-0000-3700-00006D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10" name="PoljeZBesedilom 1">
          <a:extLst>
            <a:ext uri="{FF2B5EF4-FFF2-40B4-BE49-F238E27FC236}">
              <a16:creationId xmlns:a16="http://schemas.microsoft.com/office/drawing/2014/main" id="{00000000-0008-0000-3700-00006E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11" name="PoljeZBesedilom 1">
          <a:extLst>
            <a:ext uri="{FF2B5EF4-FFF2-40B4-BE49-F238E27FC236}">
              <a16:creationId xmlns:a16="http://schemas.microsoft.com/office/drawing/2014/main" id="{00000000-0008-0000-3700-00006F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12" name="PoljeZBesedilom 1">
          <a:extLst>
            <a:ext uri="{FF2B5EF4-FFF2-40B4-BE49-F238E27FC236}">
              <a16:creationId xmlns:a16="http://schemas.microsoft.com/office/drawing/2014/main" id="{00000000-0008-0000-3700-000070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13" name="PoljeZBesedilom 1">
          <a:extLst>
            <a:ext uri="{FF2B5EF4-FFF2-40B4-BE49-F238E27FC236}">
              <a16:creationId xmlns:a16="http://schemas.microsoft.com/office/drawing/2014/main" id="{00000000-0008-0000-3700-000071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14" name="PoljeZBesedilom 1">
          <a:extLst>
            <a:ext uri="{FF2B5EF4-FFF2-40B4-BE49-F238E27FC236}">
              <a16:creationId xmlns:a16="http://schemas.microsoft.com/office/drawing/2014/main" id="{00000000-0008-0000-3700-000072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15" name="PoljeZBesedilom 1">
          <a:extLst>
            <a:ext uri="{FF2B5EF4-FFF2-40B4-BE49-F238E27FC236}">
              <a16:creationId xmlns:a16="http://schemas.microsoft.com/office/drawing/2014/main" id="{00000000-0008-0000-3700-000073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16" name="PoljeZBesedilom 1">
          <a:extLst>
            <a:ext uri="{FF2B5EF4-FFF2-40B4-BE49-F238E27FC236}">
              <a16:creationId xmlns:a16="http://schemas.microsoft.com/office/drawing/2014/main" id="{00000000-0008-0000-3700-000074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17" name="PoljeZBesedilom 1">
          <a:extLst>
            <a:ext uri="{FF2B5EF4-FFF2-40B4-BE49-F238E27FC236}">
              <a16:creationId xmlns:a16="http://schemas.microsoft.com/office/drawing/2014/main" id="{00000000-0008-0000-3700-000075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18" name="PoljeZBesedilom 1">
          <a:extLst>
            <a:ext uri="{FF2B5EF4-FFF2-40B4-BE49-F238E27FC236}">
              <a16:creationId xmlns:a16="http://schemas.microsoft.com/office/drawing/2014/main" id="{00000000-0008-0000-3700-000076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19" name="PoljeZBesedilom 1">
          <a:extLst>
            <a:ext uri="{FF2B5EF4-FFF2-40B4-BE49-F238E27FC236}">
              <a16:creationId xmlns:a16="http://schemas.microsoft.com/office/drawing/2014/main" id="{00000000-0008-0000-3700-000077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20" name="PoljeZBesedilom 1">
          <a:extLst>
            <a:ext uri="{FF2B5EF4-FFF2-40B4-BE49-F238E27FC236}">
              <a16:creationId xmlns:a16="http://schemas.microsoft.com/office/drawing/2014/main" id="{00000000-0008-0000-3700-000078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21" name="PoljeZBesedilom 1">
          <a:extLst>
            <a:ext uri="{FF2B5EF4-FFF2-40B4-BE49-F238E27FC236}">
              <a16:creationId xmlns:a16="http://schemas.microsoft.com/office/drawing/2014/main" id="{00000000-0008-0000-3700-000079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22" name="PoljeZBesedilom 1">
          <a:extLst>
            <a:ext uri="{FF2B5EF4-FFF2-40B4-BE49-F238E27FC236}">
              <a16:creationId xmlns:a16="http://schemas.microsoft.com/office/drawing/2014/main" id="{00000000-0008-0000-3700-00007A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23" name="PoljeZBesedilom 1">
          <a:extLst>
            <a:ext uri="{FF2B5EF4-FFF2-40B4-BE49-F238E27FC236}">
              <a16:creationId xmlns:a16="http://schemas.microsoft.com/office/drawing/2014/main" id="{00000000-0008-0000-3700-00007B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24" name="PoljeZBesedilom 1">
          <a:extLst>
            <a:ext uri="{FF2B5EF4-FFF2-40B4-BE49-F238E27FC236}">
              <a16:creationId xmlns:a16="http://schemas.microsoft.com/office/drawing/2014/main" id="{00000000-0008-0000-3700-00007C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25" name="PoljeZBesedilom 1">
          <a:extLst>
            <a:ext uri="{FF2B5EF4-FFF2-40B4-BE49-F238E27FC236}">
              <a16:creationId xmlns:a16="http://schemas.microsoft.com/office/drawing/2014/main" id="{00000000-0008-0000-3700-00007D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26" name="PoljeZBesedilom 1">
          <a:extLst>
            <a:ext uri="{FF2B5EF4-FFF2-40B4-BE49-F238E27FC236}">
              <a16:creationId xmlns:a16="http://schemas.microsoft.com/office/drawing/2014/main" id="{00000000-0008-0000-3700-00007E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27" name="PoljeZBesedilom 1">
          <a:extLst>
            <a:ext uri="{FF2B5EF4-FFF2-40B4-BE49-F238E27FC236}">
              <a16:creationId xmlns:a16="http://schemas.microsoft.com/office/drawing/2014/main" id="{00000000-0008-0000-3700-00007F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28" name="PoljeZBesedilom 1">
          <a:extLst>
            <a:ext uri="{FF2B5EF4-FFF2-40B4-BE49-F238E27FC236}">
              <a16:creationId xmlns:a16="http://schemas.microsoft.com/office/drawing/2014/main" id="{00000000-0008-0000-3700-000080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29" name="PoljeZBesedilom 1">
          <a:extLst>
            <a:ext uri="{FF2B5EF4-FFF2-40B4-BE49-F238E27FC236}">
              <a16:creationId xmlns:a16="http://schemas.microsoft.com/office/drawing/2014/main" id="{00000000-0008-0000-3700-000081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30" name="PoljeZBesedilom 1">
          <a:extLst>
            <a:ext uri="{FF2B5EF4-FFF2-40B4-BE49-F238E27FC236}">
              <a16:creationId xmlns:a16="http://schemas.microsoft.com/office/drawing/2014/main" id="{00000000-0008-0000-3700-000082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31" name="PoljeZBesedilom 1">
          <a:extLst>
            <a:ext uri="{FF2B5EF4-FFF2-40B4-BE49-F238E27FC236}">
              <a16:creationId xmlns:a16="http://schemas.microsoft.com/office/drawing/2014/main" id="{00000000-0008-0000-3700-000083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32" name="PoljeZBesedilom 1">
          <a:extLst>
            <a:ext uri="{FF2B5EF4-FFF2-40B4-BE49-F238E27FC236}">
              <a16:creationId xmlns:a16="http://schemas.microsoft.com/office/drawing/2014/main" id="{00000000-0008-0000-3700-000084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33" name="PoljeZBesedilom 1">
          <a:extLst>
            <a:ext uri="{FF2B5EF4-FFF2-40B4-BE49-F238E27FC236}">
              <a16:creationId xmlns:a16="http://schemas.microsoft.com/office/drawing/2014/main" id="{00000000-0008-0000-3700-000085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34" name="PoljeZBesedilom 1">
          <a:extLst>
            <a:ext uri="{FF2B5EF4-FFF2-40B4-BE49-F238E27FC236}">
              <a16:creationId xmlns:a16="http://schemas.microsoft.com/office/drawing/2014/main" id="{00000000-0008-0000-3700-000086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35" name="PoljeZBesedilom 1">
          <a:extLst>
            <a:ext uri="{FF2B5EF4-FFF2-40B4-BE49-F238E27FC236}">
              <a16:creationId xmlns:a16="http://schemas.microsoft.com/office/drawing/2014/main" id="{00000000-0008-0000-3700-000087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36" name="PoljeZBesedilom 1">
          <a:extLst>
            <a:ext uri="{FF2B5EF4-FFF2-40B4-BE49-F238E27FC236}">
              <a16:creationId xmlns:a16="http://schemas.microsoft.com/office/drawing/2014/main" id="{00000000-0008-0000-3700-000088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37" name="PoljeZBesedilom 1">
          <a:extLst>
            <a:ext uri="{FF2B5EF4-FFF2-40B4-BE49-F238E27FC236}">
              <a16:creationId xmlns:a16="http://schemas.microsoft.com/office/drawing/2014/main" id="{00000000-0008-0000-3700-000089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38" name="PoljeZBesedilom 1">
          <a:extLst>
            <a:ext uri="{FF2B5EF4-FFF2-40B4-BE49-F238E27FC236}">
              <a16:creationId xmlns:a16="http://schemas.microsoft.com/office/drawing/2014/main" id="{00000000-0008-0000-3700-00008A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39" name="PoljeZBesedilom 1">
          <a:extLst>
            <a:ext uri="{FF2B5EF4-FFF2-40B4-BE49-F238E27FC236}">
              <a16:creationId xmlns:a16="http://schemas.microsoft.com/office/drawing/2014/main" id="{00000000-0008-0000-3700-00008B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40" name="PoljeZBesedilom 1">
          <a:extLst>
            <a:ext uri="{FF2B5EF4-FFF2-40B4-BE49-F238E27FC236}">
              <a16:creationId xmlns:a16="http://schemas.microsoft.com/office/drawing/2014/main" id="{00000000-0008-0000-3700-00008C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41" name="PoljeZBesedilom 1">
          <a:extLst>
            <a:ext uri="{FF2B5EF4-FFF2-40B4-BE49-F238E27FC236}">
              <a16:creationId xmlns:a16="http://schemas.microsoft.com/office/drawing/2014/main" id="{00000000-0008-0000-3700-00008D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42" name="PoljeZBesedilom 1">
          <a:extLst>
            <a:ext uri="{FF2B5EF4-FFF2-40B4-BE49-F238E27FC236}">
              <a16:creationId xmlns:a16="http://schemas.microsoft.com/office/drawing/2014/main" id="{00000000-0008-0000-3700-00008E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43" name="PoljeZBesedilom 1">
          <a:extLst>
            <a:ext uri="{FF2B5EF4-FFF2-40B4-BE49-F238E27FC236}">
              <a16:creationId xmlns:a16="http://schemas.microsoft.com/office/drawing/2014/main" id="{00000000-0008-0000-3700-00008F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44" name="PoljeZBesedilom 1">
          <a:extLst>
            <a:ext uri="{FF2B5EF4-FFF2-40B4-BE49-F238E27FC236}">
              <a16:creationId xmlns:a16="http://schemas.microsoft.com/office/drawing/2014/main" id="{00000000-0008-0000-3700-000090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45" name="PoljeZBesedilom 1">
          <a:extLst>
            <a:ext uri="{FF2B5EF4-FFF2-40B4-BE49-F238E27FC236}">
              <a16:creationId xmlns:a16="http://schemas.microsoft.com/office/drawing/2014/main" id="{00000000-0008-0000-3700-000091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46" name="PoljeZBesedilom 1">
          <a:extLst>
            <a:ext uri="{FF2B5EF4-FFF2-40B4-BE49-F238E27FC236}">
              <a16:creationId xmlns:a16="http://schemas.microsoft.com/office/drawing/2014/main" id="{00000000-0008-0000-3700-000092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47" name="PoljeZBesedilom 1">
          <a:extLst>
            <a:ext uri="{FF2B5EF4-FFF2-40B4-BE49-F238E27FC236}">
              <a16:creationId xmlns:a16="http://schemas.microsoft.com/office/drawing/2014/main" id="{00000000-0008-0000-3700-000093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48" name="PoljeZBesedilom 1">
          <a:extLst>
            <a:ext uri="{FF2B5EF4-FFF2-40B4-BE49-F238E27FC236}">
              <a16:creationId xmlns:a16="http://schemas.microsoft.com/office/drawing/2014/main" id="{00000000-0008-0000-3700-000094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49" name="PoljeZBesedilom 1">
          <a:extLst>
            <a:ext uri="{FF2B5EF4-FFF2-40B4-BE49-F238E27FC236}">
              <a16:creationId xmlns:a16="http://schemas.microsoft.com/office/drawing/2014/main" id="{00000000-0008-0000-3700-000095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50" name="PoljeZBesedilom 1">
          <a:extLst>
            <a:ext uri="{FF2B5EF4-FFF2-40B4-BE49-F238E27FC236}">
              <a16:creationId xmlns:a16="http://schemas.microsoft.com/office/drawing/2014/main" id="{00000000-0008-0000-3700-000096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51" name="PoljeZBesedilom 1">
          <a:extLst>
            <a:ext uri="{FF2B5EF4-FFF2-40B4-BE49-F238E27FC236}">
              <a16:creationId xmlns:a16="http://schemas.microsoft.com/office/drawing/2014/main" id="{00000000-0008-0000-3700-000097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52" name="PoljeZBesedilom 1">
          <a:extLst>
            <a:ext uri="{FF2B5EF4-FFF2-40B4-BE49-F238E27FC236}">
              <a16:creationId xmlns:a16="http://schemas.microsoft.com/office/drawing/2014/main" id="{00000000-0008-0000-3700-000098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53" name="PoljeZBesedilom 1">
          <a:extLst>
            <a:ext uri="{FF2B5EF4-FFF2-40B4-BE49-F238E27FC236}">
              <a16:creationId xmlns:a16="http://schemas.microsoft.com/office/drawing/2014/main" id="{00000000-0008-0000-3700-000099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54" name="PoljeZBesedilom 1">
          <a:extLst>
            <a:ext uri="{FF2B5EF4-FFF2-40B4-BE49-F238E27FC236}">
              <a16:creationId xmlns:a16="http://schemas.microsoft.com/office/drawing/2014/main" id="{00000000-0008-0000-3700-00009A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55" name="PoljeZBesedilom 1">
          <a:extLst>
            <a:ext uri="{FF2B5EF4-FFF2-40B4-BE49-F238E27FC236}">
              <a16:creationId xmlns:a16="http://schemas.microsoft.com/office/drawing/2014/main" id="{00000000-0008-0000-3700-00009B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56" name="PoljeZBesedilom 1">
          <a:extLst>
            <a:ext uri="{FF2B5EF4-FFF2-40B4-BE49-F238E27FC236}">
              <a16:creationId xmlns:a16="http://schemas.microsoft.com/office/drawing/2014/main" id="{00000000-0008-0000-3700-00009C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57" name="PoljeZBesedilom 1">
          <a:extLst>
            <a:ext uri="{FF2B5EF4-FFF2-40B4-BE49-F238E27FC236}">
              <a16:creationId xmlns:a16="http://schemas.microsoft.com/office/drawing/2014/main" id="{00000000-0008-0000-3700-00009D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58" name="PoljeZBesedilom 1">
          <a:extLst>
            <a:ext uri="{FF2B5EF4-FFF2-40B4-BE49-F238E27FC236}">
              <a16:creationId xmlns:a16="http://schemas.microsoft.com/office/drawing/2014/main" id="{00000000-0008-0000-3700-00009E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59" name="PoljeZBesedilom 1">
          <a:extLst>
            <a:ext uri="{FF2B5EF4-FFF2-40B4-BE49-F238E27FC236}">
              <a16:creationId xmlns:a16="http://schemas.microsoft.com/office/drawing/2014/main" id="{00000000-0008-0000-3700-00009F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60" name="PoljeZBesedilom 1">
          <a:extLst>
            <a:ext uri="{FF2B5EF4-FFF2-40B4-BE49-F238E27FC236}">
              <a16:creationId xmlns:a16="http://schemas.microsoft.com/office/drawing/2014/main" id="{00000000-0008-0000-3700-0000A0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61" name="PoljeZBesedilom 1">
          <a:extLst>
            <a:ext uri="{FF2B5EF4-FFF2-40B4-BE49-F238E27FC236}">
              <a16:creationId xmlns:a16="http://schemas.microsoft.com/office/drawing/2014/main" id="{00000000-0008-0000-3700-0000A1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62" name="PoljeZBesedilom 1">
          <a:extLst>
            <a:ext uri="{FF2B5EF4-FFF2-40B4-BE49-F238E27FC236}">
              <a16:creationId xmlns:a16="http://schemas.microsoft.com/office/drawing/2014/main" id="{00000000-0008-0000-3700-0000A2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63" name="PoljeZBesedilom 1">
          <a:extLst>
            <a:ext uri="{FF2B5EF4-FFF2-40B4-BE49-F238E27FC236}">
              <a16:creationId xmlns:a16="http://schemas.microsoft.com/office/drawing/2014/main" id="{00000000-0008-0000-3700-0000A3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64" name="PoljeZBesedilom 1">
          <a:extLst>
            <a:ext uri="{FF2B5EF4-FFF2-40B4-BE49-F238E27FC236}">
              <a16:creationId xmlns:a16="http://schemas.microsoft.com/office/drawing/2014/main" id="{00000000-0008-0000-3700-0000A4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65" name="PoljeZBesedilom 1">
          <a:extLst>
            <a:ext uri="{FF2B5EF4-FFF2-40B4-BE49-F238E27FC236}">
              <a16:creationId xmlns:a16="http://schemas.microsoft.com/office/drawing/2014/main" id="{00000000-0008-0000-3700-0000A5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66" name="PoljeZBesedilom 1">
          <a:extLst>
            <a:ext uri="{FF2B5EF4-FFF2-40B4-BE49-F238E27FC236}">
              <a16:creationId xmlns:a16="http://schemas.microsoft.com/office/drawing/2014/main" id="{00000000-0008-0000-3700-0000A6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67" name="PoljeZBesedilom 1">
          <a:extLst>
            <a:ext uri="{FF2B5EF4-FFF2-40B4-BE49-F238E27FC236}">
              <a16:creationId xmlns:a16="http://schemas.microsoft.com/office/drawing/2014/main" id="{00000000-0008-0000-3700-0000A7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68" name="PoljeZBesedilom 1">
          <a:extLst>
            <a:ext uri="{FF2B5EF4-FFF2-40B4-BE49-F238E27FC236}">
              <a16:creationId xmlns:a16="http://schemas.microsoft.com/office/drawing/2014/main" id="{00000000-0008-0000-3700-0000A8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69" name="PoljeZBesedilom 1">
          <a:extLst>
            <a:ext uri="{FF2B5EF4-FFF2-40B4-BE49-F238E27FC236}">
              <a16:creationId xmlns:a16="http://schemas.microsoft.com/office/drawing/2014/main" id="{00000000-0008-0000-3700-0000A9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70" name="PoljeZBesedilom 1">
          <a:extLst>
            <a:ext uri="{FF2B5EF4-FFF2-40B4-BE49-F238E27FC236}">
              <a16:creationId xmlns:a16="http://schemas.microsoft.com/office/drawing/2014/main" id="{00000000-0008-0000-3700-0000AA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71" name="PoljeZBesedilom 1">
          <a:extLst>
            <a:ext uri="{FF2B5EF4-FFF2-40B4-BE49-F238E27FC236}">
              <a16:creationId xmlns:a16="http://schemas.microsoft.com/office/drawing/2014/main" id="{00000000-0008-0000-3700-0000AB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72" name="PoljeZBesedilom 1">
          <a:extLst>
            <a:ext uri="{FF2B5EF4-FFF2-40B4-BE49-F238E27FC236}">
              <a16:creationId xmlns:a16="http://schemas.microsoft.com/office/drawing/2014/main" id="{00000000-0008-0000-3700-0000AC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73" name="PoljeZBesedilom 1">
          <a:extLst>
            <a:ext uri="{FF2B5EF4-FFF2-40B4-BE49-F238E27FC236}">
              <a16:creationId xmlns:a16="http://schemas.microsoft.com/office/drawing/2014/main" id="{00000000-0008-0000-3700-0000AD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74" name="PoljeZBesedilom 1">
          <a:extLst>
            <a:ext uri="{FF2B5EF4-FFF2-40B4-BE49-F238E27FC236}">
              <a16:creationId xmlns:a16="http://schemas.microsoft.com/office/drawing/2014/main" id="{00000000-0008-0000-3700-0000AE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75" name="PoljeZBesedilom 1">
          <a:extLst>
            <a:ext uri="{FF2B5EF4-FFF2-40B4-BE49-F238E27FC236}">
              <a16:creationId xmlns:a16="http://schemas.microsoft.com/office/drawing/2014/main" id="{00000000-0008-0000-3700-0000AF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76" name="PoljeZBesedilom 1">
          <a:extLst>
            <a:ext uri="{FF2B5EF4-FFF2-40B4-BE49-F238E27FC236}">
              <a16:creationId xmlns:a16="http://schemas.microsoft.com/office/drawing/2014/main" id="{00000000-0008-0000-3700-0000B0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77" name="PoljeZBesedilom 1">
          <a:extLst>
            <a:ext uri="{FF2B5EF4-FFF2-40B4-BE49-F238E27FC236}">
              <a16:creationId xmlns:a16="http://schemas.microsoft.com/office/drawing/2014/main" id="{00000000-0008-0000-3700-0000B1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78" name="PoljeZBesedilom 1">
          <a:extLst>
            <a:ext uri="{FF2B5EF4-FFF2-40B4-BE49-F238E27FC236}">
              <a16:creationId xmlns:a16="http://schemas.microsoft.com/office/drawing/2014/main" id="{00000000-0008-0000-3700-0000B2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79" name="PoljeZBesedilom 1">
          <a:extLst>
            <a:ext uri="{FF2B5EF4-FFF2-40B4-BE49-F238E27FC236}">
              <a16:creationId xmlns:a16="http://schemas.microsoft.com/office/drawing/2014/main" id="{00000000-0008-0000-3700-0000B3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80" name="PoljeZBesedilom 1">
          <a:extLst>
            <a:ext uri="{FF2B5EF4-FFF2-40B4-BE49-F238E27FC236}">
              <a16:creationId xmlns:a16="http://schemas.microsoft.com/office/drawing/2014/main" id="{00000000-0008-0000-3700-0000B4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81" name="PoljeZBesedilom 1">
          <a:extLst>
            <a:ext uri="{FF2B5EF4-FFF2-40B4-BE49-F238E27FC236}">
              <a16:creationId xmlns:a16="http://schemas.microsoft.com/office/drawing/2014/main" id="{00000000-0008-0000-3700-0000B5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82" name="PoljeZBesedilom 1">
          <a:extLst>
            <a:ext uri="{FF2B5EF4-FFF2-40B4-BE49-F238E27FC236}">
              <a16:creationId xmlns:a16="http://schemas.microsoft.com/office/drawing/2014/main" id="{00000000-0008-0000-3700-0000B6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83" name="PoljeZBesedilom 1">
          <a:extLst>
            <a:ext uri="{FF2B5EF4-FFF2-40B4-BE49-F238E27FC236}">
              <a16:creationId xmlns:a16="http://schemas.microsoft.com/office/drawing/2014/main" id="{00000000-0008-0000-3700-0000B7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84" name="PoljeZBesedilom 1">
          <a:extLst>
            <a:ext uri="{FF2B5EF4-FFF2-40B4-BE49-F238E27FC236}">
              <a16:creationId xmlns:a16="http://schemas.microsoft.com/office/drawing/2014/main" id="{00000000-0008-0000-3700-0000B8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85" name="PoljeZBesedilom 1">
          <a:extLst>
            <a:ext uri="{FF2B5EF4-FFF2-40B4-BE49-F238E27FC236}">
              <a16:creationId xmlns:a16="http://schemas.microsoft.com/office/drawing/2014/main" id="{00000000-0008-0000-3700-0000B9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86" name="PoljeZBesedilom 1">
          <a:extLst>
            <a:ext uri="{FF2B5EF4-FFF2-40B4-BE49-F238E27FC236}">
              <a16:creationId xmlns:a16="http://schemas.microsoft.com/office/drawing/2014/main" id="{00000000-0008-0000-3700-0000BA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87" name="PoljeZBesedilom 1">
          <a:extLst>
            <a:ext uri="{FF2B5EF4-FFF2-40B4-BE49-F238E27FC236}">
              <a16:creationId xmlns:a16="http://schemas.microsoft.com/office/drawing/2014/main" id="{00000000-0008-0000-3700-0000BB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88" name="PoljeZBesedilom 1">
          <a:extLst>
            <a:ext uri="{FF2B5EF4-FFF2-40B4-BE49-F238E27FC236}">
              <a16:creationId xmlns:a16="http://schemas.microsoft.com/office/drawing/2014/main" id="{00000000-0008-0000-3700-0000BC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89" name="PoljeZBesedilom 1">
          <a:extLst>
            <a:ext uri="{FF2B5EF4-FFF2-40B4-BE49-F238E27FC236}">
              <a16:creationId xmlns:a16="http://schemas.microsoft.com/office/drawing/2014/main" id="{00000000-0008-0000-3700-0000BD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90" name="PoljeZBesedilom 1">
          <a:extLst>
            <a:ext uri="{FF2B5EF4-FFF2-40B4-BE49-F238E27FC236}">
              <a16:creationId xmlns:a16="http://schemas.microsoft.com/office/drawing/2014/main" id="{00000000-0008-0000-3700-0000BE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91" name="PoljeZBesedilom 1">
          <a:extLst>
            <a:ext uri="{FF2B5EF4-FFF2-40B4-BE49-F238E27FC236}">
              <a16:creationId xmlns:a16="http://schemas.microsoft.com/office/drawing/2014/main" id="{00000000-0008-0000-3700-0000BF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92" name="PoljeZBesedilom 1">
          <a:extLst>
            <a:ext uri="{FF2B5EF4-FFF2-40B4-BE49-F238E27FC236}">
              <a16:creationId xmlns:a16="http://schemas.microsoft.com/office/drawing/2014/main" id="{00000000-0008-0000-3700-0000C0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93" name="PoljeZBesedilom 1">
          <a:extLst>
            <a:ext uri="{FF2B5EF4-FFF2-40B4-BE49-F238E27FC236}">
              <a16:creationId xmlns:a16="http://schemas.microsoft.com/office/drawing/2014/main" id="{00000000-0008-0000-3700-0000C1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94" name="PoljeZBesedilom 1">
          <a:extLst>
            <a:ext uri="{FF2B5EF4-FFF2-40B4-BE49-F238E27FC236}">
              <a16:creationId xmlns:a16="http://schemas.microsoft.com/office/drawing/2014/main" id="{00000000-0008-0000-3700-0000C2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95" name="PoljeZBesedilom 1">
          <a:extLst>
            <a:ext uri="{FF2B5EF4-FFF2-40B4-BE49-F238E27FC236}">
              <a16:creationId xmlns:a16="http://schemas.microsoft.com/office/drawing/2014/main" id="{00000000-0008-0000-3700-0000C3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96" name="PoljeZBesedilom 1">
          <a:extLst>
            <a:ext uri="{FF2B5EF4-FFF2-40B4-BE49-F238E27FC236}">
              <a16:creationId xmlns:a16="http://schemas.microsoft.com/office/drawing/2014/main" id="{00000000-0008-0000-3700-0000C4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97" name="PoljeZBesedilom 1">
          <a:extLst>
            <a:ext uri="{FF2B5EF4-FFF2-40B4-BE49-F238E27FC236}">
              <a16:creationId xmlns:a16="http://schemas.microsoft.com/office/drawing/2014/main" id="{00000000-0008-0000-3700-0000C5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98" name="PoljeZBesedilom 1">
          <a:extLst>
            <a:ext uri="{FF2B5EF4-FFF2-40B4-BE49-F238E27FC236}">
              <a16:creationId xmlns:a16="http://schemas.microsoft.com/office/drawing/2014/main" id="{00000000-0008-0000-3700-0000C6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99" name="PoljeZBesedilom 1">
          <a:extLst>
            <a:ext uri="{FF2B5EF4-FFF2-40B4-BE49-F238E27FC236}">
              <a16:creationId xmlns:a16="http://schemas.microsoft.com/office/drawing/2014/main" id="{00000000-0008-0000-3700-0000C7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00" name="PoljeZBesedilom 1">
          <a:extLst>
            <a:ext uri="{FF2B5EF4-FFF2-40B4-BE49-F238E27FC236}">
              <a16:creationId xmlns:a16="http://schemas.microsoft.com/office/drawing/2014/main" id="{00000000-0008-0000-3700-0000C8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01" name="PoljeZBesedilom 1">
          <a:extLst>
            <a:ext uri="{FF2B5EF4-FFF2-40B4-BE49-F238E27FC236}">
              <a16:creationId xmlns:a16="http://schemas.microsoft.com/office/drawing/2014/main" id="{00000000-0008-0000-3700-0000C9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02" name="PoljeZBesedilom 1">
          <a:extLst>
            <a:ext uri="{FF2B5EF4-FFF2-40B4-BE49-F238E27FC236}">
              <a16:creationId xmlns:a16="http://schemas.microsoft.com/office/drawing/2014/main" id="{00000000-0008-0000-3700-0000CA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03" name="PoljeZBesedilom 1">
          <a:extLst>
            <a:ext uri="{FF2B5EF4-FFF2-40B4-BE49-F238E27FC236}">
              <a16:creationId xmlns:a16="http://schemas.microsoft.com/office/drawing/2014/main" id="{00000000-0008-0000-3700-0000CB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04" name="PoljeZBesedilom 1">
          <a:extLst>
            <a:ext uri="{FF2B5EF4-FFF2-40B4-BE49-F238E27FC236}">
              <a16:creationId xmlns:a16="http://schemas.microsoft.com/office/drawing/2014/main" id="{00000000-0008-0000-3700-0000CC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05" name="PoljeZBesedilom 1">
          <a:extLst>
            <a:ext uri="{FF2B5EF4-FFF2-40B4-BE49-F238E27FC236}">
              <a16:creationId xmlns:a16="http://schemas.microsoft.com/office/drawing/2014/main" id="{00000000-0008-0000-3700-0000CD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06" name="PoljeZBesedilom 1">
          <a:extLst>
            <a:ext uri="{FF2B5EF4-FFF2-40B4-BE49-F238E27FC236}">
              <a16:creationId xmlns:a16="http://schemas.microsoft.com/office/drawing/2014/main" id="{00000000-0008-0000-3700-0000CE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07" name="PoljeZBesedilom 1">
          <a:extLst>
            <a:ext uri="{FF2B5EF4-FFF2-40B4-BE49-F238E27FC236}">
              <a16:creationId xmlns:a16="http://schemas.microsoft.com/office/drawing/2014/main" id="{00000000-0008-0000-3700-0000CF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08" name="PoljeZBesedilom 1">
          <a:extLst>
            <a:ext uri="{FF2B5EF4-FFF2-40B4-BE49-F238E27FC236}">
              <a16:creationId xmlns:a16="http://schemas.microsoft.com/office/drawing/2014/main" id="{00000000-0008-0000-3700-0000D0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09" name="PoljeZBesedilom 1">
          <a:extLst>
            <a:ext uri="{FF2B5EF4-FFF2-40B4-BE49-F238E27FC236}">
              <a16:creationId xmlns:a16="http://schemas.microsoft.com/office/drawing/2014/main" id="{00000000-0008-0000-3700-0000D1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10" name="PoljeZBesedilom 1">
          <a:extLst>
            <a:ext uri="{FF2B5EF4-FFF2-40B4-BE49-F238E27FC236}">
              <a16:creationId xmlns:a16="http://schemas.microsoft.com/office/drawing/2014/main" id="{00000000-0008-0000-3700-0000D2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11" name="PoljeZBesedilom 1">
          <a:extLst>
            <a:ext uri="{FF2B5EF4-FFF2-40B4-BE49-F238E27FC236}">
              <a16:creationId xmlns:a16="http://schemas.microsoft.com/office/drawing/2014/main" id="{00000000-0008-0000-3700-0000D3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12" name="PoljeZBesedilom 1">
          <a:extLst>
            <a:ext uri="{FF2B5EF4-FFF2-40B4-BE49-F238E27FC236}">
              <a16:creationId xmlns:a16="http://schemas.microsoft.com/office/drawing/2014/main" id="{00000000-0008-0000-3700-0000D4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13" name="PoljeZBesedilom 1">
          <a:extLst>
            <a:ext uri="{FF2B5EF4-FFF2-40B4-BE49-F238E27FC236}">
              <a16:creationId xmlns:a16="http://schemas.microsoft.com/office/drawing/2014/main" id="{00000000-0008-0000-3700-0000D5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14" name="PoljeZBesedilom 1">
          <a:extLst>
            <a:ext uri="{FF2B5EF4-FFF2-40B4-BE49-F238E27FC236}">
              <a16:creationId xmlns:a16="http://schemas.microsoft.com/office/drawing/2014/main" id="{00000000-0008-0000-3700-0000D6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15" name="PoljeZBesedilom 1">
          <a:extLst>
            <a:ext uri="{FF2B5EF4-FFF2-40B4-BE49-F238E27FC236}">
              <a16:creationId xmlns:a16="http://schemas.microsoft.com/office/drawing/2014/main" id="{00000000-0008-0000-3700-0000D7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16" name="PoljeZBesedilom 1">
          <a:extLst>
            <a:ext uri="{FF2B5EF4-FFF2-40B4-BE49-F238E27FC236}">
              <a16:creationId xmlns:a16="http://schemas.microsoft.com/office/drawing/2014/main" id="{00000000-0008-0000-3700-0000D8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17" name="PoljeZBesedilom 1">
          <a:extLst>
            <a:ext uri="{FF2B5EF4-FFF2-40B4-BE49-F238E27FC236}">
              <a16:creationId xmlns:a16="http://schemas.microsoft.com/office/drawing/2014/main" id="{00000000-0008-0000-3700-0000D9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18" name="PoljeZBesedilom 1">
          <a:extLst>
            <a:ext uri="{FF2B5EF4-FFF2-40B4-BE49-F238E27FC236}">
              <a16:creationId xmlns:a16="http://schemas.microsoft.com/office/drawing/2014/main" id="{00000000-0008-0000-3700-0000DA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19" name="PoljeZBesedilom 1">
          <a:extLst>
            <a:ext uri="{FF2B5EF4-FFF2-40B4-BE49-F238E27FC236}">
              <a16:creationId xmlns:a16="http://schemas.microsoft.com/office/drawing/2014/main" id="{00000000-0008-0000-3700-0000DB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20" name="PoljeZBesedilom 1">
          <a:extLst>
            <a:ext uri="{FF2B5EF4-FFF2-40B4-BE49-F238E27FC236}">
              <a16:creationId xmlns:a16="http://schemas.microsoft.com/office/drawing/2014/main" id="{00000000-0008-0000-3700-0000DC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21" name="PoljeZBesedilom 1">
          <a:extLst>
            <a:ext uri="{FF2B5EF4-FFF2-40B4-BE49-F238E27FC236}">
              <a16:creationId xmlns:a16="http://schemas.microsoft.com/office/drawing/2014/main" id="{00000000-0008-0000-3700-0000DD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22" name="PoljeZBesedilom 1">
          <a:extLst>
            <a:ext uri="{FF2B5EF4-FFF2-40B4-BE49-F238E27FC236}">
              <a16:creationId xmlns:a16="http://schemas.microsoft.com/office/drawing/2014/main" id="{00000000-0008-0000-3700-0000DE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23" name="PoljeZBesedilom 1">
          <a:extLst>
            <a:ext uri="{FF2B5EF4-FFF2-40B4-BE49-F238E27FC236}">
              <a16:creationId xmlns:a16="http://schemas.microsoft.com/office/drawing/2014/main" id="{00000000-0008-0000-3700-0000DF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24" name="PoljeZBesedilom 1">
          <a:extLst>
            <a:ext uri="{FF2B5EF4-FFF2-40B4-BE49-F238E27FC236}">
              <a16:creationId xmlns:a16="http://schemas.microsoft.com/office/drawing/2014/main" id="{00000000-0008-0000-3700-0000E0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25" name="PoljeZBesedilom 1">
          <a:extLst>
            <a:ext uri="{FF2B5EF4-FFF2-40B4-BE49-F238E27FC236}">
              <a16:creationId xmlns:a16="http://schemas.microsoft.com/office/drawing/2014/main" id="{00000000-0008-0000-3700-0000E1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26" name="PoljeZBesedilom 1">
          <a:extLst>
            <a:ext uri="{FF2B5EF4-FFF2-40B4-BE49-F238E27FC236}">
              <a16:creationId xmlns:a16="http://schemas.microsoft.com/office/drawing/2014/main" id="{00000000-0008-0000-3700-0000E2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27" name="PoljeZBesedilom 1">
          <a:extLst>
            <a:ext uri="{FF2B5EF4-FFF2-40B4-BE49-F238E27FC236}">
              <a16:creationId xmlns:a16="http://schemas.microsoft.com/office/drawing/2014/main" id="{00000000-0008-0000-3700-0000E3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28" name="PoljeZBesedilom 1">
          <a:extLst>
            <a:ext uri="{FF2B5EF4-FFF2-40B4-BE49-F238E27FC236}">
              <a16:creationId xmlns:a16="http://schemas.microsoft.com/office/drawing/2014/main" id="{00000000-0008-0000-3700-0000E4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29" name="PoljeZBesedilom 1">
          <a:extLst>
            <a:ext uri="{FF2B5EF4-FFF2-40B4-BE49-F238E27FC236}">
              <a16:creationId xmlns:a16="http://schemas.microsoft.com/office/drawing/2014/main" id="{00000000-0008-0000-3700-0000E5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30" name="PoljeZBesedilom 1">
          <a:extLst>
            <a:ext uri="{FF2B5EF4-FFF2-40B4-BE49-F238E27FC236}">
              <a16:creationId xmlns:a16="http://schemas.microsoft.com/office/drawing/2014/main" id="{00000000-0008-0000-3700-0000E6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31" name="PoljeZBesedilom 1">
          <a:extLst>
            <a:ext uri="{FF2B5EF4-FFF2-40B4-BE49-F238E27FC236}">
              <a16:creationId xmlns:a16="http://schemas.microsoft.com/office/drawing/2014/main" id="{00000000-0008-0000-3700-0000E7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32" name="PoljeZBesedilom 1">
          <a:extLst>
            <a:ext uri="{FF2B5EF4-FFF2-40B4-BE49-F238E27FC236}">
              <a16:creationId xmlns:a16="http://schemas.microsoft.com/office/drawing/2014/main" id="{00000000-0008-0000-3700-0000E8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33" name="PoljeZBesedilom 1">
          <a:extLst>
            <a:ext uri="{FF2B5EF4-FFF2-40B4-BE49-F238E27FC236}">
              <a16:creationId xmlns:a16="http://schemas.microsoft.com/office/drawing/2014/main" id="{00000000-0008-0000-3700-0000E9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34" name="PoljeZBesedilom 1">
          <a:extLst>
            <a:ext uri="{FF2B5EF4-FFF2-40B4-BE49-F238E27FC236}">
              <a16:creationId xmlns:a16="http://schemas.microsoft.com/office/drawing/2014/main" id="{00000000-0008-0000-3700-0000EA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35" name="PoljeZBesedilom 1">
          <a:extLst>
            <a:ext uri="{FF2B5EF4-FFF2-40B4-BE49-F238E27FC236}">
              <a16:creationId xmlns:a16="http://schemas.microsoft.com/office/drawing/2014/main" id="{00000000-0008-0000-3700-0000EB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36" name="PoljeZBesedilom 1">
          <a:extLst>
            <a:ext uri="{FF2B5EF4-FFF2-40B4-BE49-F238E27FC236}">
              <a16:creationId xmlns:a16="http://schemas.microsoft.com/office/drawing/2014/main" id="{00000000-0008-0000-3700-0000EC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37" name="PoljeZBesedilom 1">
          <a:extLst>
            <a:ext uri="{FF2B5EF4-FFF2-40B4-BE49-F238E27FC236}">
              <a16:creationId xmlns:a16="http://schemas.microsoft.com/office/drawing/2014/main" id="{00000000-0008-0000-3700-0000ED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38" name="PoljeZBesedilom 1">
          <a:extLst>
            <a:ext uri="{FF2B5EF4-FFF2-40B4-BE49-F238E27FC236}">
              <a16:creationId xmlns:a16="http://schemas.microsoft.com/office/drawing/2014/main" id="{00000000-0008-0000-3700-0000EE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39" name="PoljeZBesedilom 1">
          <a:extLst>
            <a:ext uri="{FF2B5EF4-FFF2-40B4-BE49-F238E27FC236}">
              <a16:creationId xmlns:a16="http://schemas.microsoft.com/office/drawing/2014/main" id="{00000000-0008-0000-3700-0000EF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40" name="PoljeZBesedilom 1">
          <a:extLst>
            <a:ext uri="{FF2B5EF4-FFF2-40B4-BE49-F238E27FC236}">
              <a16:creationId xmlns:a16="http://schemas.microsoft.com/office/drawing/2014/main" id="{00000000-0008-0000-3700-0000F0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41" name="PoljeZBesedilom 1">
          <a:extLst>
            <a:ext uri="{FF2B5EF4-FFF2-40B4-BE49-F238E27FC236}">
              <a16:creationId xmlns:a16="http://schemas.microsoft.com/office/drawing/2014/main" id="{00000000-0008-0000-3700-0000F1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42" name="PoljeZBesedilom 1">
          <a:extLst>
            <a:ext uri="{FF2B5EF4-FFF2-40B4-BE49-F238E27FC236}">
              <a16:creationId xmlns:a16="http://schemas.microsoft.com/office/drawing/2014/main" id="{00000000-0008-0000-3700-0000F2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43" name="PoljeZBesedilom 1">
          <a:extLst>
            <a:ext uri="{FF2B5EF4-FFF2-40B4-BE49-F238E27FC236}">
              <a16:creationId xmlns:a16="http://schemas.microsoft.com/office/drawing/2014/main" id="{00000000-0008-0000-3700-0000F3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44" name="PoljeZBesedilom 1">
          <a:extLst>
            <a:ext uri="{FF2B5EF4-FFF2-40B4-BE49-F238E27FC236}">
              <a16:creationId xmlns:a16="http://schemas.microsoft.com/office/drawing/2014/main" id="{00000000-0008-0000-3700-0000F4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45" name="PoljeZBesedilom 1">
          <a:extLst>
            <a:ext uri="{FF2B5EF4-FFF2-40B4-BE49-F238E27FC236}">
              <a16:creationId xmlns:a16="http://schemas.microsoft.com/office/drawing/2014/main" id="{00000000-0008-0000-3700-0000F5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46" name="PoljeZBesedilom 1">
          <a:extLst>
            <a:ext uri="{FF2B5EF4-FFF2-40B4-BE49-F238E27FC236}">
              <a16:creationId xmlns:a16="http://schemas.microsoft.com/office/drawing/2014/main" id="{00000000-0008-0000-3700-0000F6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47" name="PoljeZBesedilom 1">
          <a:extLst>
            <a:ext uri="{FF2B5EF4-FFF2-40B4-BE49-F238E27FC236}">
              <a16:creationId xmlns:a16="http://schemas.microsoft.com/office/drawing/2014/main" id="{00000000-0008-0000-3700-0000F7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48" name="PoljeZBesedilom 1">
          <a:extLst>
            <a:ext uri="{FF2B5EF4-FFF2-40B4-BE49-F238E27FC236}">
              <a16:creationId xmlns:a16="http://schemas.microsoft.com/office/drawing/2014/main" id="{00000000-0008-0000-3700-0000F8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49" name="PoljeZBesedilom 1">
          <a:extLst>
            <a:ext uri="{FF2B5EF4-FFF2-40B4-BE49-F238E27FC236}">
              <a16:creationId xmlns:a16="http://schemas.microsoft.com/office/drawing/2014/main" id="{00000000-0008-0000-3700-0000F9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50" name="PoljeZBesedilom 1">
          <a:extLst>
            <a:ext uri="{FF2B5EF4-FFF2-40B4-BE49-F238E27FC236}">
              <a16:creationId xmlns:a16="http://schemas.microsoft.com/office/drawing/2014/main" id="{00000000-0008-0000-3700-0000FA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51" name="PoljeZBesedilom 1">
          <a:extLst>
            <a:ext uri="{FF2B5EF4-FFF2-40B4-BE49-F238E27FC236}">
              <a16:creationId xmlns:a16="http://schemas.microsoft.com/office/drawing/2014/main" id="{00000000-0008-0000-3700-0000FB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52" name="PoljeZBesedilom 1">
          <a:extLst>
            <a:ext uri="{FF2B5EF4-FFF2-40B4-BE49-F238E27FC236}">
              <a16:creationId xmlns:a16="http://schemas.microsoft.com/office/drawing/2014/main" id="{00000000-0008-0000-3700-0000FC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53" name="PoljeZBesedilom 1">
          <a:extLst>
            <a:ext uri="{FF2B5EF4-FFF2-40B4-BE49-F238E27FC236}">
              <a16:creationId xmlns:a16="http://schemas.microsoft.com/office/drawing/2014/main" id="{00000000-0008-0000-3700-0000FD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54" name="PoljeZBesedilom 1">
          <a:extLst>
            <a:ext uri="{FF2B5EF4-FFF2-40B4-BE49-F238E27FC236}">
              <a16:creationId xmlns:a16="http://schemas.microsoft.com/office/drawing/2014/main" id="{00000000-0008-0000-3700-0000FE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55" name="PoljeZBesedilom 1">
          <a:extLst>
            <a:ext uri="{FF2B5EF4-FFF2-40B4-BE49-F238E27FC236}">
              <a16:creationId xmlns:a16="http://schemas.microsoft.com/office/drawing/2014/main" id="{00000000-0008-0000-3700-0000FF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56" name="PoljeZBesedilom 1">
          <a:extLst>
            <a:ext uri="{FF2B5EF4-FFF2-40B4-BE49-F238E27FC236}">
              <a16:creationId xmlns:a16="http://schemas.microsoft.com/office/drawing/2014/main" id="{00000000-0008-0000-3700-000000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57" name="PoljeZBesedilom 1">
          <a:extLst>
            <a:ext uri="{FF2B5EF4-FFF2-40B4-BE49-F238E27FC236}">
              <a16:creationId xmlns:a16="http://schemas.microsoft.com/office/drawing/2014/main" id="{00000000-0008-0000-3700-000001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58" name="PoljeZBesedilom 1">
          <a:extLst>
            <a:ext uri="{FF2B5EF4-FFF2-40B4-BE49-F238E27FC236}">
              <a16:creationId xmlns:a16="http://schemas.microsoft.com/office/drawing/2014/main" id="{00000000-0008-0000-3700-000002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59" name="PoljeZBesedilom 1">
          <a:extLst>
            <a:ext uri="{FF2B5EF4-FFF2-40B4-BE49-F238E27FC236}">
              <a16:creationId xmlns:a16="http://schemas.microsoft.com/office/drawing/2014/main" id="{00000000-0008-0000-3700-000003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60" name="PoljeZBesedilom 1">
          <a:extLst>
            <a:ext uri="{FF2B5EF4-FFF2-40B4-BE49-F238E27FC236}">
              <a16:creationId xmlns:a16="http://schemas.microsoft.com/office/drawing/2014/main" id="{00000000-0008-0000-3700-000004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61" name="PoljeZBesedilom 1">
          <a:extLst>
            <a:ext uri="{FF2B5EF4-FFF2-40B4-BE49-F238E27FC236}">
              <a16:creationId xmlns:a16="http://schemas.microsoft.com/office/drawing/2014/main" id="{00000000-0008-0000-3700-000005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62" name="PoljeZBesedilom 1">
          <a:extLst>
            <a:ext uri="{FF2B5EF4-FFF2-40B4-BE49-F238E27FC236}">
              <a16:creationId xmlns:a16="http://schemas.microsoft.com/office/drawing/2014/main" id="{00000000-0008-0000-3700-000006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63" name="PoljeZBesedilom 1">
          <a:extLst>
            <a:ext uri="{FF2B5EF4-FFF2-40B4-BE49-F238E27FC236}">
              <a16:creationId xmlns:a16="http://schemas.microsoft.com/office/drawing/2014/main" id="{00000000-0008-0000-3700-000007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64" name="PoljeZBesedilom 1">
          <a:extLst>
            <a:ext uri="{FF2B5EF4-FFF2-40B4-BE49-F238E27FC236}">
              <a16:creationId xmlns:a16="http://schemas.microsoft.com/office/drawing/2014/main" id="{00000000-0008-0000-3700-000008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65" name="PoljeZBesedilom 1">
          <a:extLst>
            <a:ext uri="{FF2B5EF4-FFF2-40B4-BE49-F238E27FC236}">
              <a16:creationId xmlns:a16="http://schemas.microsoft.com/office/drawing/2014/main" id="{00000000-0008-0000-3700-000009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66" name="PoljeZBesedilom 1">
          <a:extLst>
            <a:ext uri="{FF2B5EF4-FFF2-40B4-BE49-F238E27FC236}">
              <a16:creationId xmlns:a16="http://schemas.microsoft.com/office/drawing/2014/main" id="{00000000-0008-0000-3700-00000A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67" name="PoljeZBesedilom 1">
          <a:extLst>
            <a:ext uri="{FF2B5EF4-FFF2-40B4-BE49-F238E27FC236}">
              <a16:creationId xmlns:a16="http://schemas.microsoft.com/office/drawing/2014/main" id="{00000000-0008-0000-3700-00000B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68" name="PoljeZBesedilom 1">
          <a:extLst>
            <a:ext uri="{FF2B5EF4-FFF2-40B4-BE49-F238E27FC236}">
              <a16:creationId xmlns:a16="http://schemas.microsoft.com/office/drawing/2014/main" id="{00000000-0008-0000-3700-00000C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69" name="PoljeZBesedilom 1">
          <a:extLst>
            <a:ext uri="{FF2B5EF4-FFF2-40B4-BE49-F238E27FC236}">
              <a16:creationId xmlns:a16="http://schemas.microsoft.com/office/drawing/2014/main" id="{00000000-0008-0000-3700-00000D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70" name="PoljeZBesedilom 1">
          <a:extLst>
            <a:ext uri="{FF2B5EF4-FFF2-40B4-BE49-F238E27FC236}">
              <a16:creationId xmlns:a16="http://schemas.microsoft.com/office/drawing/2014/main" id="{00000000-0008-0000-3700-00000E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71" name="PoljeZBesedilom 1">
          <a:extLst>
            <a:ext uri="{FF2B5EF4-FFF2-40B4-BE49-F238E27FC236}">
              <a16:creationId xmlns:a16="http://schemas.microsoft.com/office/drawing/2014/main" id="{00000000-0008-0000-3700-00000F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72" name="PoljeZBesedilom 1">
          <a:extLst>
            <a:ext uri="{FF2B5EF4-FFF2-40B4-BE49-F238E27FC236}">
              <a16:creationId xmlns:a16="http://schemas.microsoft.com/office/drawing/2014/main" id="{00000000-0008-0000-3700-000010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73" name="PoljeZBesedilom 1">
          <a:extLst>
            <a:ext uri="{FF2B5EF4-FFF2-40B4-BE49-F238E27FC236}">
              <a16:creationId xmlns:a16="http://schemas.microsoft.com/office/drawing/2014/main" id="{00000000-0008-0000-3700-000011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74" name="PoljeZBesedilom 1">
          <a:extLst>
            <a:ext uri="{FF2B5EF4-FFF2-40B4-BE49-F238E27FC236}">
              <a16:creationId xmlns:a16="http://schemas.microsoft.com/office/drawing/2014/main" id="{00000000-0008-0000-3700-000012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75" name="PoljeZBesedilom 1">
          <a:extLst>
            <a:ext uri="{FF2B5EF4-FFF2-40B4-BE49-F238E27FC236}">
              <a16:creationId xmlns:a16="http://schemas.microsoft.com/office/drawing/2014/main" id="{00000000-0008-0000-3700-000013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76" name="PoljeZBesedilom 1">
          <a:extLst>
            <a:ext uri="{FF2B5EF4-FFF2-40B4-BE49-F238E27FC236}">
              <a16:creationId xmlns:a16="http://schemas.microsoft.com/office/drawing/2014/main" id="{00000000-0008-0000-3700-000014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77" name="PoljeZBesedilom 1">
          <a:extLst>
            <a:ext uri="{FF2B5EF4-FFF2-40B4-BE49-F238E27FC236}">
              <a16:creationId xmlns:a16="http://schemas.microsoft.com/office/drawing/2014/main" id="{00000000-0008-0000-3700-000015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78" name="PoljeZBesedilom 1">
          <a:extLst>
            <a:ext uri="{FF2B5EF4-FFF2-40B4-BE49-F238E27FC236}">
              <a16:creationId xmlns:a16="http://schemas.microsoft.com/office/drawing/2014/main" id="{00000000-0008-0000-3700-000016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79" name="PoljeZBesedilom 1">
          <a:extLst>
            <a:ext uri="{FF2B5EF4-FFF2-40B4-BE49-F238E27FC236}">
              <a16:creationId xmlns:a16="http://schemas.microsoft.com/office/drawing/2014/main" id="{00000000-0008-0000-3700-000017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80" name="PoljeZBesedilom 1">
          <a:extLst>
            <a:ext uri="{FF2B5EF4-FFF2-40B4-BE49-F238E27FC236}">
              <a16:creationId xmlns:a16="http://schemas.microsoft.com/office/drawing/2014/main" id="{00000000-0008-0000-3700-000018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81" name="PoljeZBesedilom 1">
          <a:extLst>
            <a:ext uri="{FF2B5EF4-FFF2-40B4-BE49-F238E27FC236}">
              <a16:creationId xmlns:a16="http://schemas.microsoft.com/office/drawing/2014/main" id="{00000000-0008-0000-3700-000019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82" name="PoljeZBesedilom 1">
          <a:extLst>
            <a:ext uri="{FF2B5EF4-FFF2-40B4-BE49-F238E27FC236}">
              <a16:creationId xmlns:a16="http://schemas.microsoft.com/office/drawing/2014/main" id="{00000000-0008-0000-3700-00001A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83" name="PoljeZBesedilom 1">
          <a:extLst>
            <a:ext uri="{FF2B5EF4-FFF2-40B4-BE49-F238E27FC236}">
              <a16:creationId xmlns:a16="http://schemas.microsoft.com/office/drawing/2014/main" id="{00000000-0008-0000-3700-00001B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84" name="PoljeZBesedilom 1">
          <a:extLst>
            <a:ext uri="{FF2B5EF4-FFF2-40B4-BE49-F238E27FC236}">
              <a16:creationId xmlns:a16="http://schemas.microsoft.com/office/drawing/2014/main" id="{00000000-0008-0000-3700-00001C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85" name="PoljeZBesedilom 1">
          <a:extLst>
            <a:ext uri="{FF2B5EF4-FFF2-40B4-BE49-F238E27FC236}">
              <a16:creationId xmlns:a16="http://schemas.microsoft.com/office/drawing/2014/main" id="{00000000-0008-0000-3700-00001D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86" name="PoljeZBesedilom 1">
          <a:extLst>
            <a:ext uri="{FF2B5EF4-FFF2-40B4-BE49-F238E27FC236}">
              <a16:creationId xmlns:a16="http://schemas.microsoft.com/office/drawing/2014/main" id="{00000000-0008-0000-3700-00001E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87" name="PoljeZBesedilom 1">
          <a:extLst>
            <a:ext uri="{FF2B5EF4-FFF2-40B4-BE49-F238E27FC236}">
              <a16:creationId xmlns:a16="http://schemas.microsoft.com/office/drawing/2014/main" id="{00000000-0008-0000-3700-00001F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88" name="PoljeZBesedilom 1">
          <a:extLst>
            <a:ext uri="{FF2B5EF4-FFF2-40B4-BE49-F238E27FC236}">
              <a16:creationId xmlns:a16="http://schemas.microsoft.com/office/drawing/2014/main" id="{00000000-0008-0000-3700-000020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89" name="PoljeZBesedilom 1">
          <a:extLst>
            <a:ext uri="{FF2B5EF4-FFF2-40B4-BE49-F238E27FC236}">
              <a16:creationId xmlns:a16="http://schemas.microsoft.com/office/drawing/2014/main" id="{00000000-0008-0000-3700-000021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90" name="PoljeZBesedilom 1">
          <a:extLst>
            <a:ext uri="{FF2B5EF4-FFF2-40B4-BE49-F238E27FC236}">
              <a16:creationId xmlns:a16="http://schemas.microsoft.com/office/drawing/2014/main" id="{00000000-0008-0000-3700-000022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91" name="PoljeZBesedilom 1">
          <a:extLst>
            <a:ext uri="{FF2B5EF4-FFF2-40B4-BE49-F238E27FC236}">
              <a16:creationId xmlns:a16="http://schemas.microsoft.com/office/drawing/2014/main" id="{00000000-0008-0000-3700-000023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92" name="PoljeZBesedilom 1">
          <a:extLst>
            <a:ext uri="{FF2B5EF4-FFF2-40B4-BE49-F238E27FC236}">
              <a16:creationId xmlns:a16="http://schemas.microsoft.com/office/drawing/2014/main" id="{00000000-0008-0000-3700-000024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93" name="PoljeZBesedilom 1">
          <a:extLst>
            <a:ext uri="{FF2B5EF4-FFF2-40B4-BE49-F238E27FC236}">
              <a16:creationId xmlns:a16="http://schemas.microsoft.com/office/drawing/2014/main" id="{00000000-0008-0000-3700-000025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94" name="PoljeZBesedilom 1">
          <a:extLst>
            <a:ext uri="{FF2B5EF4-FFF2-40B4-BE49-F238E27FC236}">
              <a16:creationId xmlns:a16="http://schemas.microsoft.com/office/drawing/2014/main" id="{00000000-0008-0000-3700-000026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95" name="PoljeZBesedilom 1">
          <a:extLst>
            <a:ext uri="{FF2B5EF4-FFF2-40B4-BE49-F238E27FC236}">
              <a16:creationId xmlns:a16="http://schemas.microsoft.com/office/drawing/2014/main" id="{00000000-0008-0000-3700-000027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96" name="PoljeZBesedilom 1">
          <a:extLst>
            <a:ext uri="{FF2B5EF4-FFF2-40B4-BE49-F238E27FC236}">
              <a16:creationId xmlns:a16="http://schemas.microsoft.com/office/drawing/2014/main" id="{00000000-0008-0000-3700-000028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97" name="PoljeZBesedilom 1">
          <a:extLst>
            <a:ext uri="{FF2B5EF4-FFF2-40B4-BE49-F238E27FC236}">
              <a16:creationId xmlns:a16="http://schemas.microsoft.com/office/drawing/2014/main" id="{00000000-0008-0000-3700-000029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98" name="PoljeZBesedilom 1">
          <a:extLst>
            <a:ext uri="{FF2B5EF4-FFF2-40B4-BE49-F238E27FC236}">
              <a16:creationId xmlns:a16="http://schemas.microsoft.com/office/drawing/2014/main" id="{00000000-0008-0000-3700-00002A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99" name="PoljeZBesedilom 1">
          <a:extLst>
            <a:ext uri="{FF2B5EF4-FFF2-40B4-BE49-F238E27FC236}">
              <a16:creationId xmlns:a16="http://schemas.microsoft.com/office/drawing/2014/main" id="{00000000-0008-0000-3700-00002B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00" name="PoljeZBesedilom 1">
          <a:extLst>
            <a:ext uri="{FF2B5EF4-FFF2-40B4-BE49-F238E27FC236}">
              <a16:creationId xmlns:a16="http://schemas.microsoft.com/office/drawing/2014/main" id="{00000000-0008-0000-3700-00002C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01" name="PoljeZBesedilom 1">
          <a:extLst>
            <a:ext uri="{FF2B5EF4-FFF2-40B4-BE49-F238E27FC236}">
              <a16:creationId xmlns:a16="http://schemas.microsoft.com/office/drawing/2014/main" id="{00000000-0008-0000-3700-00002D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02" name="PoljeZBesedilom 1">
          <a:extLst>
            <a:ext uri="{FF2B5EF4-FFF2-40B4-BE49-F238E27FC236}">
              <a16:creationId xmlns:a16="http://schemas.microsoft.com/office/drawing/2014/main" id="{00000000-0008-0000-3700-00002E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03" name="PoljeZBesedilom 1">
          <a:extLst>
            <a:ext uri="{FF2B5EF4-FFF2-40B4-BE49-F238E27FC236}">
              <a16:creationId xmlns:a16="http://schemas.microsoft.com/office/drawing/2014/main" id="{00000000-0008-0000-3700-00002F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04" name="PoljeZBesedilom 1">
          <a:extLst>
            <a:ext uri="{FF2B5EF4-FFF2-40B4-BE49-F238E27FC236}">
              <a16:creationId xmlns:a16="http://schemas.microsoft.com/office/drawing/2014/main" id="{00000000-0008-0000-3700-000030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05" name="PoljeZBesedilom 1">
          <a:extLst>
            <a:ext uri="{FF2B5EF4-FFF2-40B4-BE49-F238E27FC236}">
              <a16:creationId xmlns:a16="http://schemas.microsoft.com/office/drawing/2014/main" id="{00000000-0008-0000-3700-000031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06" name="PoljeZBesedilom 1">
          <a:extLst>
            <a:ext uri="{FF2B5EF4-FFF2-40B4-BE49-F238E27FC236}">
              <a16:creationId xmlns:a16="http://schemas.microsoft.com/office/drawing/2014/main" id="{00000000-0008-0000-3700-000032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07" name="PoljeZBesedilom 1">
          <a:extLst>
            <a:ext uri="{FF2B5EF4-FFF2-40B4-BE49-F238E27FC236}">
              <a16:creationId xmlns:a16="http://schemas.microsoft.com/office/drawing/2014/main" id="{00000000-0008-0000-3700-000033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08" name="PoljeZBesedilom 1">
          <a:extLst>
            <a:ext uri="{FF2B5EF4-FFF2-40B4-BE49-F238E27FC236}">
              <a16:creationId xmlns:a16="http://schemas.microsoft.com/office/drawing/2014/main" id="{00000000-0008-0000-3700-000034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09" name="PoljeZBesedilom 1">
          <a:extLst>
            <a:ext uri="{FF2B5EF4-FFF2-40B4-BE49-F238E27FC236}">
              <a16:creationId xmlns:a16="http://schemas.microsoft.com/office/drawing/2014/main" id="{00000000-0008-0000-3700-000035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10" name="PoljeZBesedilom 1">
          <a:extLst>
            <a:ext uri="{FF2B5EF4-FFF2-40B4-BE49-F238E27FC236}">
              <a16:creationId xmlns:a16="http://schemas.microsoft.com/office/drawing/2014/main" id="{00000000-0008-0000-3700-000036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11" name="PoljeZBesedilom 1">
          <a:extLst>
            <a:ext uri="{FF2B5EF4-FFF2-40B4-BE49-F238E27FC236}">
              <a16:creationId xmlns:a16="http://schemas.microsoft.com/office/drawing/2014/main" id="{00000000-0008-0000-3700-000037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12" name="PoljeZBesedilom 1">
          <a:extLst>
            <a:ext uri="{FF2B5EF4-FFF2-40B4-BE49-F238E27FC236}">
              <a16:creationId xmlns:a16="http://schemas.microsoft.com/office/drawing/2014/main" id="{00000000-0008-0000-3700-000038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13" name="PoljeZBesedilom 1">
          <a:extLst>
            <a:ext uri="{FF2B5EF4-FFF2-40B4-BE49-F238E27FC236}">
              <a16:creationId xmlns:a16="http://schemas.microsoft.com/office/drawing/2014/main" id="{00000000-0008-0000-3700-000039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14" name="PoljeZBesedilom 1">
          <a:extLst>
            <a:ext uri="{FF2B5EF4-FFF2-40B4-BE49-F238E27FC236}">
              <a16:creationId xmlns:a16="http://schemas.microsoft.com/office/drawing/2014/main" id="{00000000-0008-0000-3700-00003A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15" name="PoljeZBesedilom 1">
          <a:extLst>
            <a:ext uri="{FF2B5EF4-FFF2-40B4-BE49-F238E27FC236}">
              <a16:creationId xmlns:a16="http://schemas.microsoft.com/office/drawing/2014/main" id="{00000000-0008-0000-3700-00003B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16" name="PoljeZBesedilom 1">
          <a:extLst>
            <a:ext uri="{FF2B5EF4-FFF2-40B4-BE49-F238E27FC236}">
              <a16:creationId xmlns:a16="http://schemas.microsoft.com/office/drawing/2014/main" id="{00000000-0008-0000-3700-00003C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17" name="PoljeZBesedilom 1">
          <a:extLst>
            <a:ext uri="{FF2B5EF4-FFF2-40B4-BE49-F238E27FC236}">
              <a16:creationId xmlns:a16="http://schemas.microsoft.com/office/drawing/2014/main" id="{00000000-0008-0000-3700-00003D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18" name="PoljeZBesedilom 1">
          <a:extLst>
            <a:ext uri="{FF2B5EF4-FFF2-40B4-BE49-F238E27FC236}">
              <a16:creationId xmlns:a16="http://schemas.microsoft.com/office/drawing/2014/main" id="{00000000-0008-0000-3700-00003E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19" name="PoljeZBesedilom 1">
          <a:extLst>
            <a:ext uri="{FF2B5EF4-FFF2-40B4-BE49-F238E27FC236}">
              <a16:creationId xmlns:a16="http://schemas.microsoft.com/office/drawing/2014/main" id="{00000000-0008-0000-3700-00003F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20" name="PoljeZBesedilom 1">
          <a:extLst>
            <a:ext uri="{FF2B5EF4-FFF2-40B4-BE49-F238E27FC236}">
              <a16:creationId xmlns:a16="http://schemas.microsoft.com/office/drawing/2014/main" id="{00000000-0008-0000-3700-000040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21" name="PoljeZBesedilom 1">
          <a:extLst>
            <a:ext uri="{FF2B5EF4-FFF2-40B4-BE49-F238E27FC236}">
              <a16:creationId xmlns:a16="http://schemas.microsoft.com/office/drawing/2014/main" id="{00000000-0008-0000-3700-000041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22" name="PoljeZBesedilom 1">
          <a:extLst>
            <a:ext uri="{FF2B5EF4-FFF2-40B4-BE49-F238E27FC236}">
              <a16:creationId xmlns:a16="http://schemas.microsoft.com/office/drawing/2014/main" id="{00000000-0008-0000-3700-000042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23" name="PoljeZBesedilom 1">
          <a:extLst>
            <a:ext uri="{FF2B5EF4-FFF2-40B4-BE49-F238E27FC236}">
              <a16:creationId xmlns:a16="http://schemas.microsoft.com/office/drawing/2014/main" id="{00000000-0008-0000-3700-000043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24" name="PoljeZBesedilom 1">
          <a:extLst>
            <a:ext uri="{FF2B5EF4-FFF2-40B4-BE49-F238E27FC236}">
              <a16:creationId xmlns:a16="http://schemas.microsoft.com/office/drawing/2014/main" id="{00000000-0008-0000-3700-000044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25" name="PoljeZBesedilom 1">
          <a:extLst>
            <a:ext uri="{FF2B5EF4-FFF2-40B4-BE49-F238E27FC236}">
              <a16:creationId xmlns:a16="http://schemas.microsoft.com/office/drawing/2014/main" id="{00000000-0008-0000-3700-000045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26" name="PoljeZBesedilom 1">
          <a:extLst>
            <a:ext uri="{FF2B5EF4-FFF2-40B4-BE49-F238E27FC236}">
              <a16:creationId xmlns:a16="http://schemas.microsoft.com/office/drawing/2014/main" id="{00000000-0008-0000-3700-000046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27" name="PoljeZBesedilom 1">
          <a:extLst>
            <a:ext uri="{FF2B5EF4-FFF2-40B4-BE49-F238E27FC236}">
              <a16:creationId xmlns:a16="http://schemas.microsoft.com/office/drawing/2014/main" id="{00000000-0008-0000-3700-000047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28" name="PoljeZBesedilom 1">
          <a:extLst>
            <a:ext uri="{FF2B5EF4-FFF2-40B4-BE49-F238E27FC236}">
              <a16:creationId xmlns:a16="http://schemas.microsoft.com/office/drawing/2014/main" id="{00000000-0008-0000-3700-000048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29" name="PoljeZBesedilom 1">
          <a:extLst>
            <a:ext uri="{FF2B5EF4-FFF2-40B4-BE49-F238E27FC236}">
              <a16:creationId xmlns:a16="http://schemas.microsoft.com/office/drawing/2014/main" id="{00000000-0008-0000-3700-000049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30" name="PoljeZBesedilom 1">
          <a:extLst>
            <a:ext uri="{FF2B5EF4-FFF2-40B4-BE49-F238E27FC236}">
              <a16:creationId xmlns:a16="http://schemas.microsoft.com/office/drawing/2014/main" id="{00000000-0008-0000-3700-00004A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31" name="PoljeZBesedilom 1">
          <a:extLst>
            <a:ext uri="{FF2B5EF4-FFF2-40B4-BE49-F238E27FC236}">
              <a16:creationId xmlns:a16="http://schemas.microsoft.com/office/drawing/2014/main" id="{00000000-0008-0000-3700-00004B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32" name="PoljeZBesedilom 1">
          <a:extLst>
            <a:ext uri="{FF2B5EF4-FFF2-40B4-BE49-F238E27FC236}">
              <a16:creationId xmlns:a16="http://schemas.microsoft.com/office/drawing/2014/main" id="{00000000-0008-0000-3700-00004C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33" name="PoljeZBesedilom 1">
          <a:extLst>
            <a:ext uri="{FF2B5EF4-FFF2-40B4-BE49-F238E27FC236}">
              <a16:creationId xmlns:a16="http://schemas.microsoft.com/office/drawing/2014/main" id="{00000000-0008-0000-3700-00004D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34" name="PoljeZBesedilom 1">
          <a:extLst>
            <a:ext uri="{FF2B5EF4-FFF2-40B4-BE49-F238E27FC236}">
              <a16:creationId xmlns:a16="http://schemas.microsoft.com/office/drawing/2014/main" id="{00000000-0008-0000-3700-00004E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35" name="PoljeZBesedilom 1">
          <a:extLst>
            <a:ext uri="{FF2B5EF4-FFF2-40B4-BE49-F238E27FC236}">
              <a16:creationId xmlns:a16="http://schemas.microsoft.com/office/drawing/2014/main" id="{00000000-0008-0000-3700-00004F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36" name="PoljeZBesedilom 1">
          <a:extLst>
            <a:ext uri="{FF2B5EF4-FFF2-40B4-BE49-F238E27FC236}">
              <a16:creationId xmlns:a16="http://schemas.microsoft.com/office/drawing/2014/main" id="{00000000-0008-0000-3700-000050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37" name="PoljeZBesedilom 1">
          <a:extLst>
            <a:ext uri="{FF2B5EF4-FFF2-40B4-BE49-F238E27FC236}">
              <a16:creationId xmlns:a16="http://schemas.microsoft.com/office/drawing/2014/main" id="{00000000-0008-0000-3700-000051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38" name="PoljeZBesedilom 1">
          <a:extLst>
            <a:ext uri="{FF2B5EF4-FFF2-40B4-BE49-F238E27FC236}">
              <a16:creationId xmlns:a16="http://schemas.microsoft.com/office/drawing/2014/main" id="{00000000-0008-0000-3700-000052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39" name="PoljeZBesedilom 1">
          <a:extLst>
            <a:ext uri="{FF2B5EF4-FFF2-40B4-BE49-F238E27FC236}">
              <a16:creationId xmlns:a16="http://schemas.microsoft.com/office/drawing/2014/main" id="{00000000-0008-0000-3700-000053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51.xml><?xml version="1.0" encoding="utf-8"?>
<xdr:wsDr xmlns:xdr="http://schemas.openxmlformats.org/drawingml/2006/spreadsheetDrawing" xmlns:a="http://schemas.openxmlformats.org/drawingml/2006/main">
  <xdr:oneCellAnchor>
    <xdr:from>
      <xdr:col>1</xdr:col>
      <xdr:colOff>1289050</xdr:colOff>
      <xdr:row>24</xdr:row>
      <xdr:rowOff>188232</xdr:rowOff>
    </xdr:from>
    <xdr:ext cx="184731" cy="264560"/>
    <xdr:sp macro="" textlink="">
      <xdr:nvSpPr>
        <xdr:cNvPr id="2" name="PoljeZBesedilom 1">
          <a:extLst>
            <a:ext uri="{FF2B5EF4-FFF2-40B4-BE49-F238E27FC236}">
              <a16:creationId xmlns:a16="http://schemas.microsoft.com/office/drawing/2014/main" id="{00000000-0008-0000-3800-000002000000}"/>
            </a:ext>
          </a:extLst>
        </xdr:cNvPr>
        <xdr:cNvSpPr txBox="1"/>
      </xdr:nvSpPr>
      <xdr:spPr>
        <a:xfrm>
          <a:off x="4752686" y="5582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3" name="PoljeZBesedilom 1">
          <a:extLst>
            <a:ext uri="{FF2B5EF4-FFF2-40B4-BE49-F238E27FC236}">
              <a16:creationId xmlns:a16="http://schemas.microsoft.com/office/drawing/2014/main" id="{00000000-0008-0000-3800-000003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4" name="PoljeZBesedilom 1">
          <a:extLst>
            <a:ext uri="{FF2B5EF4-FFF2-40B4-BE49-F238E27FC236}">
              <a16:creationId xmlns:a16="http://schemas.microsoft.com/office/drawing/2014/main" id="{00000000-0008-0000-3800-000004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5" name="PoljeZBesedilom 1">
          <a:extLst>
            <a:ext uri="{FF2B5EF4-FFF2-40B4-BE49-F238E27FC236}">
              <a16:creationId xmlns:a16="http://schemas.microsoft.com/office/drawing/2014/main" id="{00000000-0008-0000-3800-000005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6" name="PoljeZBesedilom 1">
          <a:extLst>
            <a:ext uri="{FF2B5EF4-FFF2-40B4-BE49-F238E27FC236}">
              <a16:creationId xmlns:a16="http://schemas.microsoft.com/office/drawing/2014/main" id="{00000000-0008-0000-3800-000006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7" name="PoljeZBesedilom 1">
          <a:extLst>
            <a:ext uri="{FF2B5EF4-FFF2-40B4-BE49-F238E27FC236}">
              <a16:creationId xmlns:a16="http://schemas.microsoft.com/office/drawing/2014/main" id="{00000000-0008-0000-3800-000007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8" name="PoljeZBesedilom 1">
          <a:extLst>
            <a:ext uri="{FF2B5EF4-FFF2-40B4-BE49-F238E27FC236}">
              <a16:creationId xmlns:a16="http://schemas.microsoft.com/office/drawing/2014/main" id="{00000000-0008-0000-3800-000008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9" name="PoljeZBesedilom 1">
          <a:extLst>
            <a:ext uri="{FF2B5EF4-FFF2-40B4-BE49-F238E27FC236}">
              <a16:creationId xmlns:a16="http://schemas.microsoft.com/office/drawing/2014/main" id="{00000000-0008-0000-3800-000009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0" name="PoljeZBesedilom 1">
          <a:extLst>
            <a:ext uri="{FF2B5EF4-FFF2-40B4-BE49-F238E27FC236}">
              <a16:creationId xmlns:a16="http://schemas.microsoft.com/office/drawing/2014/main" id="{00000000-0008-0000-3800-00000A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1" name="PoljeZBesedilom 1">
          <a:extLst>
            <a:ext uri="{FF2B5EF4-FFF2-40B4-BE49-F238E27FC236}">
              <a16:creationId xmlns:a16="http://schemas.microsoft.com/office/drawing/2014/main" id="{00000000-0008-0000-3800-00000B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2" name="PoljeZBesedilom 1">
          <a:extLst>
            <a:ext uri="{FF2B5EF4-FFF2-40B4-BE49-F238E27FC236}">
              <a16:creationId xmlns:a16="http://schemas.microsoft.com/office/drawing/2014/main" id="{00000000-0008-0000-3800-00000C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24</xdr:row>
      <xdr:rowOff>188232</xdr:rowOff>
    </xdr:from>
    <xdr:ext cx="184731" cy="264560"/>
    <xdr:sp macro="" textlink="">
      <xdr:nvSpPr>
        <xdr:cNvPr id="13" name="PoljeZBesedilom 1">
          <a:extLst>
            <a:ext uri="{FF2B5EF4-FFF2-40B4-BE49-F238E27FC236}">
              <a16:creationId xmlns:a16="http://schemas.microsoft.com/office/drawing/2014/main" id="{00000000-0008-0000-3800-00000D000000}"/>
            </a:ext>
          </a:extLst>
        </xdr:cNvPr>
        <xdr:cNvSpPr txBox="1"/>
      </xdr:nvSpPr>
      <xdr:spPr>
        <a:xfrm>
          <a:off x="4752686" y="5582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4" name="PoljeZBesedilom 1">
          <a:extLst>
            <a:ext uri="{FF2B5EF4-FFF2-40B4-BE49-F238E27FC236}">
              <a16:creationId xmlns:a16="http://schemas.microsoft.com/office/drawing/2014/main" id="{00000000-0008-0000-3800-00000E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5" name="PoljeZBesedilom 1">
          <a:extLst>
            <a:ext uri="{FF2B5EF4-FFF2-40B4-BE49-F238E27FC236}">
              <a16:creationId xmlns:a16="http://schemas.microsoft.com/office/drawing/2014/main" id="{00000000-0008-0000-3800-00000F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6" name="PoljeZBesedilom 1">
          <a:extLst>
            <a:ext uri="{FF2B5EF4-FFF2-40B4-BE49-F238E27FC236}">
              <a16:creationId xmlns:a16="http://schemas.microsoft.com/office/drawing/2014/main" id="{00000000-0008-0000-3800-000010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7" name="PoljeZBesedilom 1">
          <a:extLst>
            <a:ext uri="{FF2B5EF4-FFF2-40B4-BE49-F238E27FC236}">
              <a16:creationId xmlns:a16="http://schemas.microsoft.com/office/drawing/2014/main" id="{00000000-0008-0000-3800-000011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8" name="PoljeZBesedilom 1">
          <a:extLst>
            <a:ext uri="{FF2B5EF4-FFF2-40B4-BE49-F238E27FC236}">
              <a16:creationId xmlns:a16="http://schemas.microsoft.com/office/drawing/2014/main" id="{00000000-0008-0000-3800-000012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9" name="PoljeZBesedilom 1">
          <a:extLst>
            <a:ext uri="{FF2B5EF4-FFF2-40B4-BE49-F238E27FC236}">
              <a16:creationId xmlns:a16="http://schemas.microsoft.com/office/drawing/2014/main" id="{00000000-0008-0000-3800-000013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0" name="PoljeZBesedilom 1">
          <a:extLst>
            <a:ext uri="{FF2B5EF4-FFF2-40B4-BE49-F238E27FC236}">
              <a16:creationId xmlns:a16="http://schemas.microsoft.com/office/drawing/2014/main" id="{00000000-0008-0000-3800-000014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1" name="PoljeZBesedilom 1">
          <a:extLst>
            <a:ext uri="{FF2B5EF4-FFF2-40B4-BE49-F238E27FC236}">
              <a16:creationId xmlns:a16="http://schemas.microsoft.com/office/drawing/2014/main" id="{00000000-0008-0000-3800-000015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2" name="PoljeZBesedilom 1">
          <a:extLst>
            <a:ext uri="{FF2B5EF4-FFF2-40B4-BE49-F238E27FC236}">
              <a16:creationId xmlns:a16="http://schemas.microsoft.com/office/drawing/2014/main" id="{00000000-0008-0000-3800-000016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3" name="PoljeZBesedilom 1">
          <a:extLst>
            <a:ext uri="{FF2B5EF4-FFF2-40B4-BE49-F238E27FC236}">
              <a16:creationId xmlns:a16="http://schemas.microsoft.com/office/drawing/2014/main" id="{00000000-0008-0000-3800-000017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4" name="PoljeZBesedilom 1">
          <a:extLst>
            <a:ext uri="{FF2B5EF4-FFF2-40B4-BE49-F238E27FC236}">
              <a16:creationId xmlns:a16="http://schemas.microsoft.com/office/drawing/2014/main" id="{00000000-0008-0000-3800-000018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5" name="PoljeZBesedilom 1">
          <a:extLst>
            <a:ext uri="{FF2B5EF4-FFF2-40B4-BE49-F238E27FC236}">
              <a16:creationId xmlns:a16="http://schemas.microsoft.com/office/drawing/2014/main" id="{00000000-0008-0000-3800-000019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6" name="PoljeZBesedilom 1">
          <a:extLst>
            <a:ext uri="{FF2B5EF4-FFF2-40B4-BE49-F238E27FC236}">
              <a16:creationId xmlns:a16="http://schemas.microsoft.com/office/drawing/2014/main" id="{00000000-0008-0000-3800-00001A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7" name="PoljeZBesedilom 1">
          <a:extLst>
            <a:ext uri="{FF2B5EF4-FFF2-40B4-BE49-F238E27FC236}">
              <a16:creationId xmlns:a16="http://schemas.microsoft.com/office/drawing/2014/main" id="{00000000-0008-0000-3800-00001B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28" name="PoljeZBesedilom 1">
          <a:extLst>
            <a:ext uri="{FF2B5EF4-FFF2-40B4-BE49-F238E27FC236}">
              <a16:creationId xmlns:a16="http://schemas.microsoft.com/office/drawing/2014/main" id="{00000000-0008-0000-3800-00001C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29" name="PoljeZBesedilom 1">
          <a:extLst>
            <a:ext uri="{FF2B5EF4-FFF2-40B4-BE49-F238E27FC236}">
              <a16:creationId xmlns:a16="http://schemas.microsoft.com/office/drawing/2014/main" id="{00000000-0008-0000-3800-00001D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30" name="PoljeZBesedilom 1">
          <a:extLst>
            <a:ext uri="{FF2B5EF4-FFF2-40B4-BE49-F238E27FC236}">
              <a16:creationId xmlns:a16="http://schemas.microsoft.com/office/drawing/2014/main" id="{00000000-0008-0000-3800-00001E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31" name="PoljeZBesedilom 1">
          <a:extLst>
            <a:ext uri="{FF2B5EF4-FFF2-40B4-BE49-F238E27FC236}">
              <a16:creationId xmlns:a16="http://schemas.microsoft.com/office/drawing/2014/main" id="{00000000-0008-0000-3800-00001F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32" name="PoljeZBesedilom 1">
          <a:extLst>
            <a:ext uri="{FF2B5EF4-FFF2-40B4-BE49-F238E27FC236}">
              <a16:creationId xmlns:a16="http://schemas.microsoft.com/office/drawing/2014/main" id="{00000000-0008-0000-3800-000020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33" name="PoljeZBesedilom 1">
          <a:extLst>
            <a:ext uri="{FF2B5EF4-FFF2-40B4-BE49-F238E27FC236}">
              <a16:creationId xmlns:a16="http://schemas.microsoft.com/office/drawing/2014/main" id="{00000000-0008-0000-3800-000021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34" name="PoljeZBesedilom 1">
          <a:extLst>
            <a:ext uri="{FF2B5EF4-FFF2-40B4-BE49-F238E27FC236}">
              <a16:creationId xmlns:a16="http://schemas.microsoft.com/office/drawing/2014/main" id="{00000000-0008-0000-3800-000022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35" name="PoljeZBesedilom 1">
          <a:extLst>
            <a:ext uri="{FF2B5EF4-FFF2-40B4-BE49-F238E27FC236}">
              <a16:creationId xmlns:a16="http://schemas.microsoft.com/office/drawing/2014/main" id="{00000000-0008-0000-3800-000023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36" name="PoljeZBesedilom 1">
          <a:extLst>
            <a:ext uri="{FF2B5EF4-FFF2-40B4-BE49-F238E27FC236}">
              <a16:creationId xmlns:a16="http://schemas.microsoft.com/office/drawing/2014/main" id="{00000000-0008-0000-3800-000024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37" name="PoljeZBesedilom 1">
          <a:extLst>
            <a:ext uri="{FF2B5EF4-FFF2-40B4-BE49-F238E27FC236}">
              <a16:creationId xmlns:a16="http://schemas.microsoft.com/office/drawing/2014/main" id="{00000000-0008-0000-3800-000025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38" name="PoljeZBesedilom 1">
          <a:extLst>
            <a:ext uri="{FF2B5EF4-FFF2-40B4-BE49-F238E27FC236}">
              <a16:creationId xmlns:a16="http://schemas.microsoft.com/office/drawing/2014/main" id="{00000000-0008-0000-3800-000026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39" name="PoljeZBesedilom 1">
          <a:extLst>
            <a:ext uri="{FF2B5EF4-FFF2-40B4-BE49-F238E27FC236}">
              <a16:creationId xmlns:a16="http://schemas.microsoft.com/office/drawing/2014/main" id="{00000000-0008-0000-3800-000027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40" name="PoljeZBesedilom 1">
          <a:extLst>
            <a:ext uri="{FF2B5EF4-FFF2-40B4-BE49-F238E27FC236}">
              <a16:creationId xmlns:a16="http://schemas.microsoft.com/office/drawing/2014/main" id="{00000000-0008-0000-3800-000028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41" name="PoljeZBesedilom 1">
          <a:extLst>
            <a:ext uri="{FF2B5EF4-FFF2-40B4-BE49-F238E27FC236}">
              <a16:creationId xmlns:a16="http://schemas.microsoft.com/office/drawing/2014/main" id="{00000000-0008-0000-3800-000029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42" name="PoljeZBesedilom 1">
          <a:extLst>
            <a:ext uri="{FF2B5EF4-FFF2-40B4-BE49-F238E27FC236}">
              <a16:creationId xmlns:a16="http://schemas.microsoft.com/office/drawing/2014/main" id="{00000000-0008-0000-3800-00002A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43" name="PoljeZBesedilom 1">
          <a:extLst>
            <a:ext uri="{FF2B5EF4-FFF2-40B4-BE49-F238E27FC236}">
              <a16:creationId xmlns:a16="http://schemas.microsoft.com/office/drawing/2014/main" id="{00000000-0008-0000-3800-00002B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44" name="PoljeZBesedilom 1">
          <a:extLst>
            <a:ext uri="{FF2B5EF4-FFF2-40B4-BE49-F238E27FC236}">
              <a16:creationId xmlns:a16="http://schemas.microsoft.com/office/drawing/2014/main" id="{00000000-0008-0000-3800-00002C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45" name="PoljeZBesedilom 1">
          <a:extLst>
            <a:ext uri="{FF2B5EF4-FFF2-40B4-BE49-F238E27FC236}">
              <a16:creationId xmlns:a16="http://schemas.microsoft.com/office/drawing/2014/main" id="{00000000-0008-0000-3800-00002D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46" name="PoljeZBesedilom 1">
          <a:extLst>
            <a:ext uri="{FF2B5EF4-FFF2-40B4-BE49-F238E27FC236}">
              <a16:creationId xmlns:a16="http://schemas.microsoft.com/office/drawing/2014/main" id="{00000000-0008-0000-3800-00002E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47" name="PoljeZBesedilom 1">
          <a:extLst>
            <a:ext uri="{FF2B5EF4-FFF2-40B4-BE49-F238E27FC236}">
              <a16:creationId xmlns:a16="http://schemas.microsoft.com/office/drawing/2014/main" id="{00000000-0008-0000-3800-00002F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48" name="PoljeZBesedilom 1">
          <a:extLst>
            <a:ext uri="{FF2B5EF4-FFF2-40B4-BE49-F238E27FC236}">
              <a16:creationId xmlns:a16="http://schemas.microsoft.com/office/drawing/2014/main" id="{00000000-0008-0000-3800-000030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49" name="PoljeZBesedilom 1">
          <a:extLst>
            <a:ext uri="{FF2B5EF4-FFF2-40B4-BE49-F238E27FC236}">
              <a16:creationId xmlns:a16="http://schemas.microsoft.com/office/drawing/2014/main" id="{00000000-0008-0000-3800-000031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50" name="PoljeZBesedilom 1">
          <a:extLst>
            <a:ext uri="{FF2B5EF4-FFF2-40B4-BE49-F238E27FC236}">
              <a16:creationId xmlns:a16="http://schemas.microsoft.com/office/drawing/2014/main" id="{00000000-0008-0000-3800-000032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51" name="PoljeZBesedilom 1">
          <a:extLst>
            <a:ext uri="{FF2B5EF4-FFF2-40B4-BE49-F238E27FC236}">
              <a16:creationId xmlns:a16="http://schemas.microsoft.com/office/drawing/2014/main" id="{00000000-0008-0000-3800-000033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52" name="PoljeZBesedilom 1">
          <a:extLst>
            <a:ext uri="{FF2B5EF4-FFF2-40B4-BE49-F238E27FC236}">
              <a16:creationId xmlns:a16="http://schemas.microsoft.com/office/drawing/2014/main" id="{00000000-0008-0000-3800-000034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53" name="PoljeZBesedilom 1">
          <a:extLst>
            <a:ext uri="{FF2B5EF4-FFF2-40B4-BE49-F238E27FC236}">
              <a16:creationId xmlns:a16="http://schemas.microsoft.com/office/drawing/2014/main" id="{00000000-0008-0000-3800-000035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54" name="PoljeZBesedilom 1">
          <a:extLst>
            <a:ext uri="{FF2B5EF4-FFF2-40B4-BE49-F238E27FC236}">
              <a16:creationId xmlns:a16="http://schemas.microsoft.com/office/drawing/2014/main" id="{00000000-0008-0000-3800-000036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55" name="PoljeZBesedilom 1">
          <a:extLst>
            <a:ext uri="{FF2B5EF4-FFF2-40B4-BE49-F238E27FC236}">
              <a16:creationId xmlns:a16="http://schemas.microsoft.com/office/drawing/2014/main" id="{00000000-0008-0000-3800-000037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56" name="PoljeZBesedilom 1">
          <a:extLst>
            <a:ext uri="{FF2B5EF4-FFF2-40B4-BE49-F238E27FC236}">
              <a16:creationId xmlns:a16="http://schemas.microsoft.com/office/drawing/2014/main" id="{00000000-0008-0000-3800-000038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57" name="PoljeZBesedilom 1">
          <a:extLst>
            <a:ext uri="{FF2B5EF4-FFF2-40B4-BE49-F238E27FC236}">
              <a16:creationId xmlns:a16="http://schemas.microsoft.com/office/drawing/2014/main" id="{00000000-0008-0000-3800-000039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58" name="PoljeZBesedilom 1">
          <a:extLst>
            <a:ext uri="{FF2B5EF4-FFF2-40B4-BE49-F238E27FC236}">
              <a16:creationId xmlns:a16="http://schemas.microsoft.com/office/drawing/2014/main" id="{00000000-0008-0000-3800-00003A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59" name="PoljeZBesedilom 1">
          <a:extLst>
            <a:ext uri="{FF2B5EF4-FFF2-40B4-BE49-F238E27FC236}">
              <a16:creationId xmlns:a16="http://schemas.microsoft.com/office/drawing/2014/main" id="{00000000-0008-0000-3800-00003B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60" name="PoljeZBesedilom 1">
          <a:extLst>
            <a:ext uri="{FF2B5EF4-FFF2-40B4-BE49-F238E27FC236}">
              <a16:creationId xmlns:a16="http://schemas.microsoft.com/office/drawing/2014/main" id="{00000000-0008-0000-3800-00003C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61" name="PoljeZBesedilom 1">
          <a:extLst>
            <a:ext uri="{FF2B5EF4-FFF2-40B4-BE49-F238E27FC236}">
              <a16:creationId xmlns:a16="http://schemas.microsoft.com/office/drawing/2014/main" id="{00000000-0008-0000-3800-00003D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62" name="PoljeZBesedilom 1">
          <a:extLst>
            <a:ext uri="{FF2B5EF4-FFF2-40B4-BE49-F238E27FC236}">
              <a16:creationId xmlns:a16="http://schemas.microsoft.com/office/drawing/2014/main" id="{00000000-0008-0000-3800-00003E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63" name="PoljeZBesedilom 1">
          <a:extLst>
            <a:ext uri="{FF2B5EF4-FFF2-40B4-BE49-F238E27FC236}">
              <a16:creationId xmlns:a16="http://schemas.microsoft.com/office/drawing/2014/main" id="{00000000-0008-0000-3800-00003F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64" name="PoljeZBesedilom 1">
          <a:extLst>
            <a:ext uri="{FF2B5EF4-FFF2-40B4-BE49-F238E27FC236}">
              <a16:creationId xmlns:a16="http://schemas.microsoft.com/office/drawing/2014/main" id="{00000000-0008-0000-3800-000040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65" name="PoljeZBesedilom 1">
          <a:extLst>
            <a:ext uri="{FF2B5EF4-FFF2-40B4-BE49-F238E27FC236}">
              <a16:creationId xmlns:a16="http://schemas.microsoft.com/office/drawing/2014/main" id="{00000000-0008-0000-3800-000041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66" name="PoljeZBesedilom 1">
          <a:extLst>
            <a:ext uri="{FF2B5EF4-FFF2-40B4-BE49-F238E27FC236}">
              <a16:creationId xmlns:a16="http://schemas.microsoft.com/office/drawing/2014/main" id="{00000000-0008-0000-3800-000042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67" name="PoljeZBesedilom 1">
          <a:extLst>
            <a:ext uri="{FF2B5EF4-FFF2-40B4-BE49-F238E27FC236}">
              <a16:creationId xmlns:a16="http://schemas.microsoft.com/office/drawing/2014/main" id="{00000000-0008-0000-3800-000043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68" name="PoljeZBesedilom 1">
          <a:extLst>
            <a:ext uri="{FF2B5EF4-FFF2-40B4-BE49-F238E27FC236}">
              <a16:creationId xmlns:a16="http://schemas.microsoft.com/office/drawing/2014/main" id="{00000000-0008-0000-3800-000044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69" name="PoljeZBesedilom 1">
          <a:extLst>
            <a:ext uri="{FF2B5EF4-FFF2-40B4-BE49-F238E27FC236}">
              <a16:creationId xmlns:a16="http://schemas.microsoft.com/office/drawing/2014/main" id="{00000000-0008-0000-3800-000045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70" name="PoljeZBesedilom 1">
          <a:extLst>
            <a:ext uri="{FF2B5EF4-FFF2-40B4-BE49-F238E27FC236}">
              <a16:creationId xmlns:a16="http://schemas.microsoft.com/office/drawing/2014/main" id="{00000000-0008-0000-3800-000046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71" name="PoljeZBesedilom 1">
          <a:extLst>
            <a:ext uri="{FF2B5EF4-FFF2-40B4-BE49-F238E27FC236}">
              <a16:creationId xmlns:a16="http://schemas.microsoft.com/office/drawing/2014/main" id="{00000000-0008-0000-3800-000047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72" name="PoljeZBesedilom 1">
          <a:extLst>
            <a:ext uri="{FF2B5EF4-FFF2-40B4-BE49-F238E27FC236}">
              <a16:creationId xmlns:a16="http://schemas.microsoft.com/office/drawing/2014/main" id="{00000000-0008-0000-3800-000048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73" name="PoljeZBesedilom 1">
          <a:extLst>
            <a:ext uri="{FF2B5EF4-FFF2-40B4-BE49-F238E27FC236}">
              <a16:creationId xmlns:a16="http://schemas.microsoft.com/office/drawing/2014/main" id="{00000000-0008-0000-3800-000049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74" name="PoljeZBesedilom 1">
          <a:extLst>
            <a:ext uri="{FF2B5EF4-FFF2-40B4-BE49-F238E27FC236}">
              <a16:creationId xmlns:a16="http://schemas.microsoft.com/office/drawing/2014/main" id="{00000000-0008-0000-3800-00004A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75" name="PoljeZBesedilom 1">
          <a:extLst>
            <a:ext uri="{FF2B5EF4-FFF2-40B4-BE49-F238E27FC236}">
              <a16:creationId xmlns:a16="http://schemas.microsoft.com/office/drawing/2014/main" id="{00000000-0008-0000-3800-00004B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76" name="PoljeZBesedilom 1">
          <a:extLst>
            <a:ext uri="{FF2B5EF4-FFF2-40B4-BE49-F238E27FC236}">
              <a16:creationId xmlns:a16="http://schemas.microsoft.com/office/drawing/2014/main" id="{00000000-0008-0000-3800-00004C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77" name="PoljeZBesedilom 1">
          <a:extLst>
            <a:ext uri="{FF2B5EF4-FFF2-40B4-BE49-F238E27FC236}">
              <a16:creationId xmlns:a16="http://schemas.microsoft.com/office/drawing/2014/main" id="{00000000-0008-0000-3800-00004D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78" name="PoljeZBesedilom 1">
          <a:extLst>
            <a:ext uri="{FF2B5EF4-FFF2-40B4-BE49-F238E27FC236}">
              <a16:creationId xmlns:a16="http://schemas.microsoft.com/office/drawing/2014/main" id="{00000000-0008-0000-3800-00004E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79" name="PoljeZBesedilom 1">
          <a:extLst>
            <a:ext uri="{FF2B5EF4-FFF2-40B4-BE49-F238E27FC236}">
              <a16:creationId xmlns:a16="http://schemas.microsoft.com/office/drawing/2014/main" id="{00000000-0008-0000-3800-00004F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80" name="PoljeZBesedilom 1">
          <a:extLst>
            <a:ext uri="{FF2B5EF4-FFF2-40B4-BE49-F238E27FC236}">
              <a16:creationId xmlns:a16="http://schemas.microsoft.com/office/drawing/2014/main" id="{00000000-0008-0000-3800-000050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81" name="PoljeZBesedilom 1">
          <a:extLst>
            <a:ext uri="{FF2B5EF4-FFF2-40B4-BE49-F238E27FC236}">
              <a16:creationId xmlns:a16="http://schemas.microsoft.com/office/drawing/2014/main" id="{00000000-0008-0000-3800-000051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82" name="PoljeZBesedilom 1">
          <a:extLst>
            <a:ext uri="{FF2B5EF4-FFF2-40B4-BE49-F238E27FC236}">
              <a16:creationId xmlns:a16="http://schemas.microsoft.com/office/drawing/2014/main" id="{00000000-0008-0000-3800-000052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83" name="PoljeZBesedilom 1">
          <a:extLst>
            <a:ext uri="{FF2B5EF4-FFF2-40B4-BE49-F238E27FC236}">
              <a16:creationId xmlns:a16="http://schemas.microsoft.com/office/drawing/2014/main" id="{00000000-0008-0000-3800-000053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84" name="PoljeZBesedilom 1">
          <a:extLst>
            <a:ext uri="{FF2B5EF4-FFF2-40B4-BE49-F238E27FC236}">
              <a16:creationId xmlns:a16="http://schemas.microsoft.com/office/drawing/2014/main" id="{00000000-0008-0000-3800-000054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85" name="PoljeZBesedilom 1">
          <a:extLst>
            <a:ext uri="{FF2B5EF4-FFF2-40B4-BE49-F238E27FC236}">
              <a16:creationId xmlns:a16="http://schemas.microsoft.com/office/drawing/2014/main" id="{00000000-0008-0000-3800-000055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86" name="PoljeZBesedilom 1">
          <a:extLst>
            <a:ext uri="{FF2B5EF4-FFF2-40B4-BE49-F238E27FC236}">
              <a16:creationId xmlns:a16="http://schemas.microsoft.com/office/drawing/2014/main" id="{00000000-0008-0000-3800-000056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87" name="PoljeZBesedilom 1">
          <a:extLst>
            <a:ext uri="{FF2B5EF4-FFF2-40B4-BE49-F238E27FC236}">
              <a16:creationId xmlns:a16="http://schemas.microsoft.com/office/drawing/2014/main" id="{00000000-0008-0000-3800-000057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88" name="PoljeZBesedilom 1">
          <a:extLst>
            <a:ext uri="{FF2B5EF4-FFF2-40B4-BE49-F238E27FC236}">
              <a16:creationId xmlns:a16="http://schemas.microsoft.com/office/drawing/2014/main" id="{00000000-0008-0000-3800-000058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89" name="PoljeZBesedilom 1">
          <a:extLst>
            <a:ext uri="{FF2B5EF4-FFF2-40B4-BE49-F238E27FC236}">
              <a16:creationId xmlns:a16="http://schemas.microsoft.com/office/drawing/2014/main" id="{00000000-0008-0000-3800-000059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90" name="PoljeZBesedilom 1">
          <a:extLst>
            <a:ext uri="{FF2B5EF4-FFF2-40B4-BE49-F238E27FC236}">
              <a16:creationId xmlns:a16="http://schemas.microsoft.com/office/drawing/2014/main" id="{00000000-0008-0000-3800-00005A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91" name="PoljeZBesedilom 1">
          <a:extLst>
            <a:ext uri="{FF2B5EF4-FFF2-40B4-BE49-F238E27FC236}">
              <a16:creationId xmlns:a16="http://schemas.microsoft.com/office/drawing/2014/main" id="{00000000-0008-0000-3800-00005B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92" name="PoljeZBesedilom 1">
          <a:extLst>
            <a:ext uri="{FF2B5EF4-FFF2-40B4-BE49-F238E27FC236}">
              <a16:creationId xmlns:a16="http://schemas.microsoft.com/office/drawing/2014/main" id="{00000000-0008-0000-3800-00005C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93" name="PoljeZBesedilom 1">
          <a:extLst>
            <a:ext uri="{FF2B5EF4-FFF2-40B4-BE49-F238E27FC236}">
              <a16:creationId xmlns:a16="http://schemas.microsoft.com/office/drawing/2014/main" id="{00000000-0008-0000-3800-00005D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94" name="PoljeZBesedilom 1">
          <a:extLst>
            <a:ext uri="{FF2B5EF4-FFF2-40B4-BE49-F238E27FC236}">
              <a16:creationId xmlns:a16="http://schemas.microsoft.com/office/drawing/2014/main" id="{00000000-0008-0000-3800-00005E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95" name="PoljeZBesedilom 1">
          <a:extLst>
            <a:ext uri="{FF2B5EF4-FFF2-40B4-BE49-F238E27FC236}">
              <a16:creationId xmlns:a16="http://schemas.microsoft.com/office/drawing/2014/main" id="{00000000-0008-0000-3800-00005F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96" name="PoljeZBesedilom 1">
          <a:extLst>
            <a:ext uri="{FF2B5EF4-FFF2-40B4-BE49-F238E27FC236}">
              <a16:creationId xmlns:a16="http://schemas.microsoft.com/office/drawing/2014/main" id="{00000000-0008-0000-3800-000060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97" name="PoljeZBesedilom 1">
          <a:extLst>
            <a:ext uri="{FF2B5EF4-FFF2-40B4-BE49-F238E27FC236}">
              <a16:creationId xmlns:a16="http://schemas.microsoft.com/office/drawing/2014/main" id="{00000000-0008-0000-3800-000061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98" name="PoljeZBesedilom 1">
          <a:extLst>
            <a:ext uri="{FF2B5EF4-FFF2-40B4-BE49-F238E27FC236}">
              <a16:creationId xmlns:a16="http://schemas.microsoft.com/office/drawing/2014/main" id="{00000000-0008-0000-3800-000062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99" name="PoljeZBesedilom 1">
          <a:extLst>
            <a:ext uri="{FF2B5EF4-FFF2-40B4-BE49-F238E27FC236}">
              <a16:creationId xmlns:a16="http://schemas.microsoft.com/office/drawing/2014/main" id="{00000000-0008-0000-3800-000063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00" name="PoljeZBesedilom 1">
          <a:extLst>
            <a:ext uri="{FF2B5EF4-FFF2-40B4-BE49-F238E27FC236}">
              <a16:creationId xmlns:a16="http://schemas.microsoft.com/office/drawing/2014/main" id="{00000000-0008-0000-3800-000064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01" name="PoljeZBesedilom 1">
          <a:extLst>
            <a:ext uri="{FF2B5EF4-FFF2-40B4-BE49-F238E27FC236}">
              <a16:creationId xmlns:a16="http://schemas.microsoft.com/office/drawing/2014/main" id="{00000000-0008-0000-3800-000065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02" name="PoljeZBesedilom 1">
          <a:extLst>
            <a:ext uri="{FF2B5EF4-FFF2-40B4-BE49-F238E27FC236}">
              <a16:creationId xmlns:a16="http://schemas.microsoft.com/office/drawing/2014/main" id="{00000000-0008-0000-3800-000066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03" name="PoljeZBesedilom 1">
          <a:extLst>
            <a:ext uri="{FF2B5EF4-FFF2-40B4-BE49-F238E27FC236}">
              <a16:creationId xmlns:a16="http://schemas.microsoft.com/office/drawing/2014/main" id="{00000000-0008-0000-3800-000067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04" name="PoljeZBesedilom 1">
          <a:extLst>
            <a:ext uri="{FF2B5EF4-FFF2-40B4-BE49-F238E27FC236}">
              <a16:creationId xmlns:a16="http://schemas.microsoft.com/office/drawing/2014/main" id="{00000000-0008-0000-3800-000068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05" name="PoljeZBesedilom 1">
          <a:extLst>
            <a:ext uri="{FF2B5EF4-FFF2-40B4-BE49-F238E27FC236}">
              <a16:creationId xmlns:a16="http://schemas.microsoft.com/office/drawing/2014/main" id="{00000000-0008-0000-3800-000069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06" name="PoljeZBesedilom 1">
          <a:extLst>
            <a:ext uri="{FF2B5EF4-FFF2-40B4-BE49-F238E27FC236}">
              <a16:creationId xmlns:a16="http://schemas.microsoft.com/office/drawing/2014/main" id="{00000000-0008-0000-3800-00006A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07" name="PoljeZBesedilom 1">
          <a:extLst>
            <a:ext uri="{FF2B5EF4-FFF2-40B4-BE49-F238E27FC236}">
              <a16:creationId xmlns:a16="http://schemas.microsoft.com/office/drawing/2014/main" id="{00000000-0008-0000-3800-00006B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08" name="PoljeZBesedilom 1">
          <a:extLst>
            <a:ext uri="{FF2B5EF4-FFF2-40B4-BE49-F238E27FC236}">
              <a16:creationId xmlns:a16="http://schemas.microsoft.com/office/drawing/2014/main" id="{00000000-0008-0000-3800-00006C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09" name="PoljeZBesedilom 1">
          <a:extLst>
            <a:ext uri="{FF2B5EF4-FFF2-40B4-BE49-F238E27FC236}">
              <a16:creationId xmlns:a16="http://schemas.microsoft.com/office/drawing/2014/main" id="{00000000-0008-0000-3800-00006D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10" name="PoljeZBesedilom 1">
          <a:extLst>
            <a:ext uri="{FF2B5EF4-FFF2-40B4-BE49-F238E27FC236}">
              <a16:creationId xmlns:a16="http://schemas.microsoft.com/office/drawing/2014/main" id="{00000000-0008-0000-3800-00006E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11" name="PoljeZBesedilom 1">
          <a:extLst>
            <a:ext uri="{FF2B5EF4-FFF2-40B4-BE49-F238E27FC236}">
              <a16:creationId xmlns:a16="http://schemas.microsoft.com/office/drawing/2014/main" id="{00000000-0008-0000-3800-00006F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12" name="PoljeZBesedilom 1">
          <a:extLst>
            <a:ext uri="{FF2B5EF4-FFF2-40B4-BE49-F238E27FC236}">
              <a16:creationId xmlns:a16="http://schemas.microsoft.com/office/drawing/2014/main" id="{00000000-0008-0000-3800-000070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13" name="PoljeZBesedilom 1">
          <a:extLst>
            <a:ext uri="{FF2B5EF4-FFF2-40B4-BE49-F238E27FC236}">
              <a16:creationId xmlns:a16="http://schemas.microsoft.com/office/drawing/2014/main" id="{00000000-0008-0000-3800-000071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14" name="PoljeZBesedilom 1">
          <a:extLst>
            <a:ext uri="{FF2B5EF4-FFF2-40B4-BE49-F238E27FC236}">
              <a16:creationId xmlns:a16="http://schemas.microsoft.com/office/drawing/2014/main" id="{00000000-0008-0000-3800-000072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15" name="PoljeZBesedilom 1">
          <a:extLst>
            <a:ext uri="{FF2B5EF4-FFF2-40B4-BE49-F238E27FC236}">
              <a16:creationId xmlns:a16="http://schemas.microsoft.com/office/drawing/2014/main" id="{00000000-0008-0000-3800-000073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16" name="PoljeZBesedilom 1">
          <a:extLst>
            <a:ext uri="{FF2B5EF4-FFF2-40B4-BE49-F238E27FC236}">
              <a16:creationId xmlns:a16="http://schemas.microsoft.com/office/drawing/2014/main" id="{00000000-0008-0000-3800-000074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17" name="PoljeZBesedilom 1">
          <a:extLst>
            <a:ext uri="{FF2B5EF4-FFF2-40B4-BE49-F238E27FC236}">
              <a16:creationId xmlns:a16="http://schemas.microsoft.com/office/drawing/2014/main" id="{00000000-0008-0000-3800-000075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18" name="PoljeZBesedilom 1">
          <a:extLst>
            <a:ext uri="{FF2B5EF4-FFF2-40B4-BE49-F238E27FC236}">
              <a16:creationId xmlns:a16="http://schemas.microsoft.com/office/drawing/2014/main" id="{00000000-0008-0000-3800-000076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19" name="PoljeZBesedilom 1">
          <a:extLst>
            <a:ext uri="{FF2B5EF4-FFF2-40B4-BE49-F238E27FC236}">
              <a16:creationId xmlns:a16="http://schemas.microsoft.com/office/drawing/2014/main" id="{00000000-0008-0000-3800-000077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20" name="PoljeZBesedilom 1">
          <a:extLst>
            <a:ext uri="{FF2B5EF4-FFF2-40B4-BE49-F238E27FC236}">
              <a16:creationId xmlns:a16="http://schemas.microsoft.com/office/drawing/2014/main" id="{00000000-0008-0000-3800-000078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21" name="PoljeZBesedilom 1">
          <a:extLst>
            <a:ext uri="{FF2B5EF4-FFF2-40B4-BE49-F238E27FC236}">
              <a16:creationId xmlns:a16="http://schemas.microsoft.com/office/drawing/2014/main" id="{00000000-0008-0000-3800-000079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22" name="PoljeZBesedilom 1">
          <a:extLst>
            <a:ext uri="{FF2B5EF4-FFF2-40B4-BE49-F238E27FC236}">
              <a16:creationId xmlns:a16="http://schemas.microsoft.com/office/drawing/2014/main" id="{00000000-0008-0000-3800-00007A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23" name="PoljeZBesedilom 1">
          <a:extLst>
            <a:ext uri="{FF2B5EF4-FFF2-40B4-BE49-F238E27FC236}">
              <a16:creationId xmlns:a16="http://schemas.microsoft.com/office/drawing/2014/main" id="{00000000-0008-0000-3800-00007B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24" name="PoljeZBesedilom 1">
          <a:extLst>
            <a:ext uri="{FF2B5EF4-FFF2-40B4-BE49-F238E27FC236}">
              <a16:creationId xmlns:a16="http://schemas.microsoft.com/office/drawing/2014/main" id="{00000000-0008-0000-3800-00007C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25" name="PoljeZBesedilom 1">
          <a:extLst>
            <a:ext uri="{FF2B5EF4-FFF2-40B4-BE49-F238E27FC236}">
              <a16:creationId xmlns:a16="http://schemas.microsoft.com/office/drawing/2014/main" id="{00000000-0008-0000-3800-00007D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26" name="PoljeZBesedilom 1">
          <a:extLst>
            <a:ext uri="{FF2B5EF4-FFF2-40B4-BE49-F238E27FC236}">
              <a16:creationId xmlns:a16="http://schemas.microsoft.com/office/drawing/2014/main" id="{00000000-0008-0000-3800-00007E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27" name="PoljeZBesedilom 1">
          <a:extLst>
            <a:ext uri="{FF2B5EF4-FFF2-40B4-BE49-F238E27FC236}">
              <a16:creationId xmlns:a16="http://schemas.microsoft.com/office/drawing/2014/main" id="{00000000-0008-0000-3800-00007F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28" name="PoljeZBesedilom 1">
          <a:extLst>
            <a:ext uri="{FF2B5EF4-FFF2-40B4-BE49-F238E27FC236}">
              <a16:creationId xmlns:a16="http://schemas.microsoft.com/office/drawing/2014/main" id="{00000000-0008-0000-3800-000080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29" name="PoljeZBesedilom 1">
          <a:extLst>
            <a:ext uri="{FF2B5EF4-FFF2-40B4-BE49-F238E27FC236}">
              <a16:creationId xmlns:a16="http://schemas.microsoft.com/office/drawing/2014/main" id="{00000000-0008-0000-3800-000081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30" name="PoljeZBesedilom 1">
          <a:extLst>
            <a:ext uri="{FF2B5EF4-FFF2-40B4-BE49-F238E27FC236}">
              <a16:creationId xmlns:a16="http://schemas.microsoft.com/office/drawing/2014/main" id="{00000000-0008-0000-3800-000082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31" name="PoljeZBesedilom 1">
          <a:extLst>
            <a:ext uri="{FF2B5EF4-FFF2-40B4-BE49-F238E27FC236}">
              <a16:creationId xmlns:a16="http://schemas.microsoft.com/office/drawing/2014/main" id="{00000000-0008-0000-3800-000083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32" name="PoljeZBesedilom 1">
          <a:extLst>
            <a:ext uri="{FF2B5EF4-FFF2-40B4-BE49-F238E27FC236}">
              <a16:creationId xmlns:a16="http://schemas.microsoft.com/office/drawing/2014/main" id="{00000000-0008-0000-3800-000084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33" name="PoljeZBesedilom 1">
          <a:extLst>
            <a:ext uri="{FF2B5EF4-FFF2-40B4-BE49-F238E27FC236}">
              <a16:creationId xmlns:a16="http://schemas.microsoft.com/office/drawing/2014/main" id="{00000000-0008-0000-3800-000085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34" name="PoljeZBesedilom 1">
          <a:extLst>
            <a:ext uri="{FF2B5EF4-FFF2-40B4-BE49-F238E27FC236}">
              <a16:creationId xmlns:a16="http://schemas.microsoft.com/office/drawing/2014/main" id="{00000000-0008-0000-3800-000086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35" name="PoljeZBesedilom 1">
          <a:extLst>
            <a:ext uri="{FF2B5EF4-FFF2-40B4-BE49-F238E27FC236}">
              <a16:creationId xmlns:a16="http://schemas.microsoft.com/office/drawing/2014/main" id="{00000000-0008-0000-3800-000087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36" name="PoljeZBesedilom 1">
          <a:extLst>
            <a:ext uri="{FF2B5EF4-FFF2-40B4-BE49-F238E27FC236}">
              <a16:creationId xmlns:a16="http://schemas.microsoft.com/office/drawing/2014/main" id="{00000000-0008-0000-3800-000088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37" name="PoljeZBesedilom 1">
          <a:extLst>
            <a:ext uri="{FF2B5EF4-FFF2-40B4-BE49-F238E27FC236}">
              <a16:creationId xmlns:a16="http://schemas.microsoft.com/office/drawing/2014/main" id="{00000000-0008-0000-3800-000089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38" name="PoljeZBesedilom 1">
          <a:extLst>
            <a:ext uri="{FF2B5EF4-FFF2-40B4-BE49-F238E27FC236}">
              <a16:creationId xmlns:a16="http://schemas.microsoft.com/office/drawing/2014/main" id="{00000000-0008-0000-3800-00008A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39" name="PoljeZBesedilom 1">
          <a:extLst>
            <a:ext uri="{FF2B5EF4-FFF2-40B4-BE49-F238E27FC236}">
              <a16:creationId xmlns:a16="http://schemas.microsoft.com/office/drawing/2014/main" id="{00000000-0008-0000-3800-00008B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40" name="PoljeZBesedilom 1">
          <a:extLst>
            <a:ext uri="{FF2B5EF4-FFF2-40B4-BE49-F238E27FC236}">
              <a16:creationId xmlns:a16="http://schemas.microsoft.com/office/drawing/2014/main" id="{00000000-0008-0000-3800-00008C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41" name="PoljeZBesedilom 1">
          <a:extLst>
            <a:ext uri="{FF2B5EF4-FFF2-40B4-BE49-F238E27FC236}">
              <a16:creationId xmlns:a16="http://schemas.microsoft.com/office/drawing/2014/main" id="{00000000-0008-0000-3800-00008D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42" name="PoljeZBesedilom 1">
          <a:extLst>
            <a:ext uri="{FF2B5EF4-FFF2-40B4-BE49-F238E27FC236}">
              <a16:creationId xmlns:a16="http://schemas.microsoft.com/office/drawing/2014/main" id="{00000000-0008-0000-3800-00008E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43" name="PoljeZBesedilom 1">
          <a:extLst>
            <a:ext uri="{FF2B5EF4-FFF2-40B4-BE49-F238E27FC236}">
              <a16:creationId xmlns:a16="http://schemas.microsoft.com/office/drawing/2014/main" id="{00000000-0008-0000-3800-00008F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44" name="PoljeZBesedilom 1">
          <a:extLst>
            <a:ext uri="{FF2B5EF4-FFF2-40B4-BE49-F238E27FC236}">
              <a16:creationId xmlns:a16="http://schemas.microsoft.com/office/drawing/2014/main" id="{00000000-0008-0000-3800-000090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45" name="PoljeZBesedilom 1">
          <a:extLst>
            <a:ext uri="{FF2B5EF4-FFF2-40B4-BE49-F238E27FC236}">
              <a16:creationId xmlns:a16="http://schemas.microsoft.com/office/drawing/2014/main" id="{00000000-0008-0000-3800-000091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46" name="PoljeZBesedilom 1">
          <a:extLst>
            <a:ext uri="{FF2B5EF4-FFF2-40B4-BE49-F238E27FC236}">
              <a16:creationId xmlns:a16="http://schemas.microsoft.com/office/drawing/2014/main" id="{00000000-0008-0000-3800-000092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47" name="PoljeZBesedilom 1">
          <a:extLst>
            <a:ext uri="{FF2B5EF4-FFF2-40B4-BE49-F238E27FC236}">
              <a16:creationId xmlns:a16="http://schemas.microsoft.com/office/drawing/2014/main" id="{00000000-0008-0000-3800-000093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48" name="PoljeZBesedilom 1">
          <a:extLst>
            <a:ext uri="{FF2B5EF4-FFF2-40B4-BE49-F238E27FC236}">
              <a16:creationId xmlns:a16="http://schemas.microsoft.com/office/drawing/2014/main" id="{00000000-0008-0000-3800-000094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49" name="PoljeZBesedilom 1">
          <a:extLst>
            <a:ext uri="{FF2B5EF4-FFF2-40B4-BE49-F238E27FC236}">
              <a16:creationId xmlns:a16="http://schemas.microsoft.com/office/drawing/2014/main" id="{00000000-0008-0000-3800-000095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50" name="PoljeZBesedilom 1">
          <a:extLst>
            <a:ext uri="{FF2B5EF4-FFF2-40B4-BE49-F238E27FC236}">
              <a16:creationId xmlns:a16="http://schemas.microsoft.com/office/drawing/2014/main" id="{00000000-0008-0000-3800-000096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51" name="PoljeZBesedilom 1">
          <a:extLst>
            <a:ext uri="{FF2B5EF4-FFF2-40B4-BE49-F238E27FC236}">
              <a16:creationId xmlns:a16="http://schemas.microsoft.com/office/drawing/2014/main" id="{00000000-0008-0000-3800-000097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52" name="PoljeZBesedilom 1">
          <a:extLst>
            <a:ext uri="{FF2B5EF4-FFF2-40B4-BE49-F238E27FC236}">
              <a16:creationId xmlns:a16="http://schemas.microsoft.com/office/drawing/2014/main" id="{00000000-0008-0000-3800-000098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53" name="PoljeZBesedilom 1">
          <a:extLst>
            <a:ext uri="{FF2B5EF4-FFF2-40B4-BE49-F238E27FC236}">
              <a16:creationId xmlns:a16="http://schemas.microsoft.com/office/drawing/2014/main" id="{00000000-0008-0000-3800-000099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54" name="PoljeZBesedilom 1">
          <a:extLst>
            <a:ext uri="{FF2B5EF4-FFF2-40B4-BE49-F238E27FC236}">
              <a16:creationId xmlns:a16="http://schemas.microsoft.com/office/drawing/2014/main" id="{00000000-0008-0000-3800-00009A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55" name="PoljeZBesedilom 1">
          <a:extLst>
            <a:ext uri="{FF2B5EF4-FFF2-40B4-BE49-F238E27FC236}">
              <a16:creationId xmlns:a16="http://schemas.microsoft.com/office/drawing/2014/main" id="{00000000-0008-0000-3800-00009B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56" name="PoljeZBesedilom 1">
          <a:extLst>
            <a:ext uri="{FF2B5EF4-FFF2-40B4-BE49-F238E27FC236}">
              <a16:creationId xmlns:a16="http://schemas.microsoft.com/office/drawing/2014/main" id="{00000000-0008-0000-3800-00009C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57" name="PoljeZBesedilom 1">
          <a:extLst>
            <a:ext uri="{FF2B5EF4-FFF2-40B4-BE49-F238E27FC236}">
              <a16:creationId xmlns:a16="http://schemas.microsoft.com/office/drawing/2014/main" id="{00000000-0008-0000-3800-00009D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58" name="PoljeZBesedilom 1">
          <a:extLst>
            <a:ext uri="{FF2B5EF4-FFF2-40B4-BE49-F238E27FC236}">
              <a16:creationId xmlns:a16="http://schemas.microsoft.com/office/drawing/2014/main" id="{00000000-0008-0000-3800-00009E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59" name="PoljeZBesedilom 1">
          <a:extLst>
            <a:ext uri="{FF2B5EF4-FFF2-40B4-BE49-F238E27FC236}">
              <a16:creationId xmlns:a16="http://schemas.microsoft.com/office/drawing/2014/main" id="{00000000-0008-0000-3800-00009F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60" name="PoljeZBesedilom 1">
          <a:extLst>
            <a:ext uri="{FF2B5EF4-FFF2-40B4-BE49-F238E27FC236}">
              <a16:creationId xmlns:a16="http://schemas.microsoft.com/office/drawing/2014/main" id="{00000000-0008-0000-3800-0000A0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61" name="PoljeZBesedilom 1">
          <a:extLst>
            <a:ext uri="{FF2B5EF4-FFF2-40B4-BE49-F238E27FC236}">
              <a16:creationId xmlns:a16="http://schemas.microsoft.com/office/drawing/2014/main" id="{00000000-0008-0000-3800-0000A1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62" name="PoljeZBesedilom 1">
          <a:extLst>
            <a:ext uri="{FF2B5EF4-FFF2-40B4-BE49-F238E27FC236}">
              <a16:creationId xmlns:a16="http://schemas.microsoft.com/office/drawing/2014/main" id="{00000000-0008-0000-3800-0000A2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63" name="PoljeZBesedilom 1">
          <a:extLst>
            <a:ext uri="{FF2B5EF4-FFF2-40B4-BE49-F238E27FC236}">
              <a16:creationId xmlns:a16="http://schemas.microsoft.com/office/drawing/2014/main" id="{00000000-0008-0000-3800-0000A3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64" name="PoljeZBesedilom 1">
          <a:extLst>
            <a:ext uri="{FF2B5EF4-FFF2-40B4-BE49-F238E27FC236}">
              <a16:creationId xmlns:a16="http://schemas.microsoft.com/office/drawing/2014/main" id="{00000000-0008-0000-3800-0000A4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65" name="PoljeZBesedilom 1">
          <a:extLst>
            <a:ext uri="{FF2B5EF4-FFF2-40B4-BE49-F238E27FC236}">
              <a16:creationId xmlns:a16="http://schemas.microsoft.com/office/drawing/2014/main" id="{00000000-0008-0000-3800-0000A5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66" name="PoljeZBesedilom 1">
          <a:extLst>
            <a:ext uri="{FF2B5EF4-FFF2-40B4-BE49-F238E27FC236}">
              <a16:creationId xmlns:a16="http://schemas.microsoft.com/office/drawing/2014/main" id="{00000000-0008-0000-3800-0000A6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67" name="PoljeZBesedilom 1">
          <a:extLst>
            <a:ext uri="{FF2B5EF4-FFF2-40B4-BE49-F238E27FC236}">
              <a16:creationId xmlns:a16="http://schemas.microsoft.com/office/drawing/2014/main" id="{00000000-0008-0000-3800-0000A7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68" name="PoljeZBesedilom 1">
          <a:extLst>
            <a:ext uri="{FF2B5EF4-FFF2-40B4-BE49-F238E27FC236}">
              <a16:creationId xmlns:a16="http://schemas.microsoft.com/office/drawing/2014/main" id="{00000000-0008-0000-3800-0000A8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69" name="PoljeZBesedilom 1">
          <a:extLst>
            <a:ext uri="{FF2B5EF4-FFF2-40B4-BE49-F238E27FC236}">
              <a16:creationId xmlns:a16="http://schemas.microsoft.com/office/drawing/2014/main" id="{00000000-0008-0000-3800-0000A9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70" name="PoljeZBesedilom 1">
          <a:extLst>
            <a:ext uri="{FF2B5EF4-FFF2-40B4-BE49-F238E27FC236}">
              <a16:creationId xmlns:a16="http://schemas.microsoft.com/office/drawing/2014/main" id="{00000000-0008-0000-3800-0000AA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71" name="PoljeZBesedilom 1">
          <a:extLst>
            <a:ext uri="{FF2B5EF4-FFF2-40B4-BE49-F238E27FC236}">
              <a16:creationId xmlns:a16="http://schemas.microsoft.com/office/drawing/2014/main" id="{00000000-0008-0000-3800-0000AB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72" name="PoljeZBesedilom 1">
          <a:extLst>
            <a:ext uri="{FF2B5EF4-FFF2-40B4-BE49-F238E27FC236}">
              <a16:creationId xmlns:a16="http://schemas.microsoft.com/office/drawing/2014/main" id="{00000000-0008-0000-3800-0000AC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73" name="PoljeZBesedilom 1">
          <a:extLst>
            <a:ext uri="{FF2B5EF4-FFF2-40B4-BE49-F238E27FC236}">
              <a16:creationId xmlns:a16="http://schemas.microsoft.com/office/drawing/2014/main" id="{00000000-0008-0000-3800-0000AD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74" name="PoljeZBesedilom 1">
          <a:extLst>
            <a:ext uri="{FF2B5EF4-FFF2-40B4-BE49-F238E27FC236}">
              <a16:creationId xmlns:a16="http://schemas.microsoft.com/office/drawing/2014/main" id="{00000000-0008-0000-3800-0000AE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75" name="PoljeZBesedilom 1">
          <a:extLst>
            <a:ext uri="{FF2B5EF4-FFF2-40B4-BE49-F238E27FC236}">
              <a16:creationId xmlns:a16="http://schemas.microsoft.com/office/drawing/2014/main" id="{00000000-0008-0000-3800-0000AF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76" name="PoljeZBesedilom 1">
          <a:extLst>
            <a:ext uri="{FF2B5EF4-FFF2-40B4-BE49-F238E27FC236}">
              <a16:creationId xmlns:a16="http://schemas.microsoft.com/office/drawing/2014/main" id="{00000000-0008-0000-3800-0000B0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77" name="PoljeZBesedilom 1">
          <a:extLst>
            <a:ext uri="{FF2B5EF4-FFF2-40B4-BE49-F238E27FC236}">
              <a16:creationId xmlns:a16="http://schemas.microsoft.com/office/drawing/2014/main" id="{00000000-0008-0000-3800-0000B1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78" name="PoljeZBesedilom 1">
          <a:extLst>
            <a:ext uri="{FF2B5EF4-FFF2-40B4-BE49-F238E27FC236}">
              <a16:creationId xmlns:a16="http://schemas.microsoft.com/office/drawing/2014/main" id="{00000000-0008-0000-3800-0000B2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79" name="PoljeZBesedilom 1">
          <a:extLst>
            <a:ext uri="{FF2B5EF4-FFF2-40B4-BE49-F238E27FC236}">
              <a16:creationId xmlns:a16="http://schemas.microsoft.com/office/drawing/2014/main" id="{00000000-0008-0000-3800-0000B3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80" name="PoljeZBesedilom 1">
          <a:extLst>
            <a:ext uri="{FF2B5EF4-FFF2-40B4-BE49-F238E27FC236}">
              <a16:creationId xmlns:a16="http://schemas.microsoft.com/office/drawing/2014/main" id="{00000000-0008-0000-3800-0000B4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81" name="PoljeZBesedilom 1">
          <a:extLst>
            <a:ext uri="{FF2B5EF4-FFF2-40B4-BE49-F238E27FC236}">
              <a16:creationId xmlns:a16="http://schemas.microsoft.com/office/drawing/2014/main" id="{00000000-0008-0000-3800-0000B5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82" name="PoljeZBesedilom 1">
          <a:extLst>
            <a:ext uri="{FF2B5EF4-FFF2-40B4-BE49-F238E27FC236}">
              <a16:creationId xmlns:a16="http://schemas.microsoft.com/office/drawing/2014/main" id="{00000000-0008-0000-3800-0000B6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83" name="PoljeZBesedilom 1">
          <a:extLst>
            <a:ext uri="{FF2B5EF4-FFF2-40B4-BE49-F238E27FC236}">
              <a16:creationId xmlns:a16="http://schemas.microsoft.com/office/drawing/2014/main" id="{00000000-0008-0000-3800-0000B7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84" name="PoljeZBesedilom 1">
          <a:extLst>
            <a:ext uri="{FF2B5EF4-FFF2-40B4-BE49-F238E27FC236}">
              <a16:creationId xmlns:a16="http://schemas.microsoft.com/office/drawing/2014/main" id="{00000000-0008-0000-3800-0000B8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85" name="PoljeZBesedilom 1">
          <a:extLst>
            <a:ext uri="{FF2B5EF4-FFF2-40B4-BE49-F238E27FC236}">
              <a16:creationId xmlns:a16="http://schemas.microsoft.com/office/drawing/2014/main" id="{00000000-0008-0000-3800-0000B9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86" name="PoljeZBesedilom 1">
          <a:extLst>
            <a:ext uri="{FF2B5EF4-FFF2-40B4-BE49-F238E27FC236}">
              <a16:creationId xmlns:a16="http://schemas.microsoft.com/office/drawing/2014/main" id="{00000000-0008-0000-3800-0000BA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87" name="PoljeZBesedilom 1">
          <a:extLst>
            <a:ext uri="{FF2B5EF4-FFF2-40B4-BE49-F238E27FC236}">
              <a16:creationId xmlns:a16="http://schemas.microsoft.com/office/drawing/2014/main" id="{00000000-0008-0000-3800-0000BB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88" name="PoljeZBesedilom 1">
          <a:extLst>
            <a:ext uri="{FF2B5EF4-FFF2-40B4-BE49-F238E27FC236}">
              <a16:creationId xmlns:a16="http://schemas.microsoft.com/office/drawing/2014/main" id="{00000000-0008-0000-3800-0000BC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89" name="PoljeZBesedilom 1">
          <a:extLst>
            <a:ext uri="{FF2B5EF4-FFF2-40B4-BE49-F238E27FC236}">
              <a16:creationId xmlns:a16="http://schemas.microsoft.com/office/drawing/2014/main" id="{00000000-0008-0000-3800-0000BD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90" name="PoljeZBesedilom 1">
          <a:extLst>
            <a:ext uri="{FF2B5EF4-FFF2-40B4-BE49-F238E27FC236}">
              <a16:creationId xmlns:a16="http://schemas.microsoft.com/office/drawing/2014/main" id="{00000000-0008-0000-3800-0000BE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91" name="PoljeZBesedilom 1">
          <a:extLst>
            <a:ext uri="{FF2B5EF4-FFF2-40B4-BE49-F238E27FC236}">
              <a16:creationId xmlns:a16="http://schemas.microsoft.com/office/drawing/2014/main" id="{00000000-0008-0000-3800-0000BF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92" name="PoljeZBesedilom 1">
          <a:extLst>
            <a:ext uri="{FF2B5EF4-FFF2-40B4-BE49-F238E27FC236}">
              <a16:creationId xmlns:a16="http://schemas.microsoft.com/office/drawing/2014/main" id="{00000000-0008-0000-3800-0000C0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93" name="PoljeZBesedilom 1">
          <a:extLst>
            <a:ext uri="{FF2B5EF4-FFF2-40B4-BE49-F238E27FC236}">
              <a16:creationId xmlns:a16="http://schemas.microsoft.com/office/drawing/2014/main" id="{00000000-0008-0000-3800-0000C1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94" name="PoljeZBesedilom 1">
          <a:extLst>
            <a:ext uri="{FF2B5EF4-FFF2-40B4-BE49-F238E27FC236}">
              <a16:creationId xmlns:a16="http://schemas.microsoft.com/office/drawing/2014/main" id="{00000000-0008-0000-3800-0000C2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95" name="PoljeZBesedilom 1">
          <a:extLst>
            <a:ext uri="{FF2B5EF4-FFF2-40B4-BE49-F238E27FC236}">
              <a16:creationId xmlns:a16="http://schemas.microsoft.com/office/drawing/2014/main" id="{00000000-0008-0000-3800-0000C3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96" name="PoljeZBesedilom 1">
          <a:extLst>
            <a:ext uri="{FF2B5EF4-FFF2-40B4-BE49-F238E27FC236}">
              <a16:creationId xmlns:a16="http://schemas.microsoft.com/office/drawing/2014/main" id="{00000000-0008-0000-3800-0000C4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97" name="PoljeZBesedilom 1">
          <a:extLst>
            <a:ext uri="{FF2B5EF4-FFF2-40B4-BE49-F238E27FC236}">
              <a16:creationId xmlns:a16="http://schemas.microsoft.com/office/drawing/2014/main" id="{00000000-0008-0000-3800-0000C5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98" name="PoljeZBesedilom 1">
          <a:extLst>
            <a:ext uri="{FF2B5EF4-FFF2-40B4-BE49-F238E27FC236}">
              <a16:creationId xmlns:a16="http://schemas.microsoft.com/office/drawing/2014/main" id="{00000000-0008-0000-3800-0000C6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99" name="PoljeZBesedilom 1">
          <a:extLst>
            <a:ext uri="{FF2B5EF4-FFF2-40B4-BE49-F238E27FC236}">
              <a16:creationId xmlns:a16="http://schemas.microsoft.com/office/drawing/2014/main" id="{00000000-0008-0000-3800-0000C7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00" name="PoljeZBesedilom 1">
          <a:extLst>
            <a:ext uri="{FF2B5EF4-FFF2-40B4-BE49-F238E27FC236}">
              <a16:creationId xmlns:a16="http://schemas.microsoft.com/office/drawing/2014/main" id="{00000000-0008-0000-3800-0000C8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01" name="PoljeZBesedilom 1">
          <a:extLst>
            <a:ext uri="{FF2B5EF4-FFF2-40B4-BE49-F238E27FC236}">
              <a16:creationId xmlns:a16="http://schemas.microsoft.com/office/drawing/2014/main" id="{00000000-0008-0000-3800-0000C9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02" name="PoljeZBesedilom 1">
          <a:extLst>
            <a:ext uri="{FF2B5EF4-FFF2-40B4-BE49-F238E27FC236}">
              <a16:creationId xmlns:a16="http://schemas.microsoft.com/office/drawing/2014/main" id="{00000000-0008-0000-3800-0000CA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03" name="PoljeZBesedilom 1">
          <a:extLst>
            <a:ext uri="{FF2B5EF4-FFF2-40B4-BE49-F238E27FC236}">
              <a16:creationId xmlns:a16="http://schemas.microsoft.com/office/drawing/2014/main" id="{00000000-0008-0000-3800-0000CB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04" name="PoljeZBesedilom 1">
          <a:extLst>
            <a:ext uri="{FF2B5EF4-FFF2-40B4-BE49-F238E27FC236}">
              <a16:creationId xmlns:a16="http://schemas.microsoft.com/office/drawing/2014/main" id="{00000000-0008-0000-3800-0000CC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05" name="PoljeZBesedilom 1">
          <a:extLst>
            <a:ext uri="{FF2B5EF4-FFF2-40B4-BE49-F238E27FC236}">
              <a16:creationId xmlns:a16="http://schemas.microsoft.com/office/drawing/2014/main" id="{00000000-0008-0000-3800-0000CD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06" name="PoljeZBesedilom 1">
          <a:extLst>
            <a:ext uri="{FF2B5EF4-FFF2-40B4-BE49-F238E27FC236}">
              <a16:creationId xmlns:a16="http://schemas.microsoft.com/office/drawing/2014/main" id="{00000000-0008-0000-3800-0000CE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07" name="PoljeZBesedilom 1">
          <a:extLst>
            <a:ext uri="{FF2B5EF4-FFF2-40B4-BE49-F238E27FC236}">
              <a16:creationId xmlns:a16="http://schemas.microsoft.com/office/drawing/2014/main" id="{00000000-0008-0000-3800-0000CF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08" name="PoljeZBesedilom 1">
          <a:extLst>
            <a:ext uri="{FF2B5EF4-FFF2-40B4-BE49-F238E27FC236}">
              <a16:creationId xmlns:a16="http://schemas.microsoft.com/office/drawing/2014/main" id="{00000000-0008-0000-3800-0000D0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09" name="PoljeZBesedilom 1">
          <a:extLst>
            <a:ext uri="{FF2B5EF4-FFF2-40B4-BE49-F238E27FC236}">
              <a16:creationId xmlns:a16="http://schemas.microsoft.com/office/drawing/2014/main" id="{00000000-0008-0000-3800-0000D1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10" name="PoljeZBesedilom 1">
          <a:extLst>
            <a:ext uri="{FF2B5EF4-FFF2-40B4-BE49-F238E27FC236}">
              <a16:creationId xmlns:a16="http://schemas.microsoft.com/office/drawing/2014/main" id="{00000000-0008-0000-3800-0000D2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11" name="PoljeZBesedilom 1">
          <a:extLst>
            <a:ext uri="{FF2B5EF4-FFF2-40B4-BE49-F238E27FC236}">
              <a16:creationId xmlns:a16="http://schemas.microsoft.com/office/drawing/2014/main" id="{00000000-0008-0000-3800-0000D3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12" name="PoljeZBesedilom 1">
          <a:extLst>
            <a:ext uri="{FF2B5EF4-FFF2-40B4-BE49-F238E27FC236}">
              <a16:creationId xmlns:a16="http://schemas.microsoft.com/office/drawing/2014/main" id="{00000000-0008-0000-3800-0000D4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13" name="PoljeZBesedilom 1">
          <a:extLst>
            <a:ext uri="{FF2B5EF4-FFF2-40B4-BE49-F238E27FC236}">
              <a16:creationId xmlns:a16="http://schemas.microsoft.com/office/drawing/2014/main" id="{00000000-0008-0000-3800-0000D5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14" name="PoljeZBesedilom 1">
          <a:extLst>
            <a:ext uri="{FF2B5EF4-FFF2-40B4-BE49-F238E27FC236}">
              <a16:creationId xmlns:a16="http://schemas.microsoft.com/office/drawing/2014/main" id="{00000000-0008-0000-3800-0000D6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15" name="PoljeZBesedilom 1">
          <a:extLst>
            <a:ext uri="{FF2B5EF4-FFF2-40B4-BE49-F238E27FC236}">
              <a16:creationId xmlns:a16="http://schemas.microsoft.com/office/drawing/2014/main" id="{00000000-0008-0000-3800-0000D7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16" name="PoljeZBesedilom 1">
          <a:extLst>
            <a:ext uri="{FF2B5EF4-FFF2-40B4-BE49-F238E27FC236}">
              <a16:creationId xmlns:a16="http://schemas.microsoft.com/office/drawing/2014/main" id="{00000000-0008-0000-3800-0000D8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17" name="PoljeZBesedilom 1">
          <a:extLst>
            <a:ext uri="{FF2B5EF4-FFF2-40B4-BE49-F238E27FC236}">
              <a16:creationId xmlns:a16="http://schemas.microsoft.com/office/drawing/2014/main" id="{00000000-0008-0000-3800-0000D9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18" name="PoljeZBesedilom 1">
          <a:extLst>
            <a:ext uri="{FF2B5EF4-FFF2-40B4-BE49-F238E27FC236}">
              <a16:creationId xmlns:a16="http://schemas.microsoft.com/office/drawing/2014/main" id="{00000000-0008-0000-3800-0000DA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19" name="PoljeZBesedilom 1">
          <a:extLst>
            <a:ext uri="{FF2B5EF4-FFF2-40B4-BE49-F238E27FC236}">
              <a16:creationId xmlns:a16="http://schemas.microsoft.com/office/drawing/2014/main" id="{00000000-0008-0000-3800-0000DB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20" name="PoljeZBesedilom 1">
          <a:extLst>
            <a:ext uri="{FF2B5EF4-FFF2-40B4-BE49-F238E27FC236}">
              <a16:creationId xmlns:a16="http://schemas.microsoft.com/office/drawing/2014/main" id="{00000000-0008-0000-3800-0000DC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21" name="PoljeZBesedilom 1">
          <a:extLst>
            <a:ext uri="{FF2B5EF4-FFF2-40B4-BE49-F238E27FC236}">
              <a16:creationId xmlns:a16="http://schemas.microsoft.com/office/drawing/2014/main" id="{00000000-0008-0000-3800-0000DD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22" name="PoljeZBesedilom 1">
          <a:extLst>
            <a:ext uri="{FF2B5EF4-FFF2-40B4-BE49-F238E27FC236}">
              <a16:creationId xmlns:a16="http://schemas.microsoft.com/office/drawing/2014/main" id="{00000000-0008-0000-3800-0000DE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23" name="PoljeZBesedilom 1">
          <a:extLst>
            <a:ext uri="{FF2B5EF4-FFF2-40B4-BE49-F238E27FC236}">
              <a16:creationId xmlns:a16="http://schemas.microsoft.com/office/drawing/2014/main" id="{00000000-0008-0000-3800-0000DF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24" name="PoljeZBesedilom 1">
          <a:extLst>
            <a:ext uri="{FF2B5EF4-FFF2-40B4-BE49-F238E27FC236}">
              <a16:creationId xmlns:a16="http://schemas.microsoft.com/office/drawing/2014/main" id="{00000000-0008-0000-3800-0000E0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25" name="PoljeZBesedilom 1">
          <a:extLst>
            <a:ext uri="{FF2B5EF4-FFF2-40B4-BE49-F238E27FC236}">
              <a16:creationId xmlns:a16="http://schemas.microsoft.com/office/drawing/2014/main" id="{00000000-0008-0000-3800-0000E1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26" name="PoljeZBesedilom 1">
          <a:extLst>
            <a:ext uri="{FF2B5EF4-FFF2-40B4-BE49-F238E27FC236}">
              <a16:creationId xmlns:a16="http://schemas.microsoft.com/office/drawing/2014/main" id="{00000000-0008-0000-3800-0000E2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27" name="PoljeZBesedilom 1">
          <a:extLst>
            <a:ext uri="{FF2B5EF4-FFF2-40B4-BE49-F238E27FC236}">
              <a16:creationId xmlns:a16="http://schemas.microsoft.com/office/drawing/2014/main" id="{00000000-0008-0000-3800-0000E3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28" name="PoljeZBesedilom 1">
          <a:extLst>
            <a:ext uri="{FF2B5EF4-FFF2-40B4-BE49-F238E27FC236}">
              <a16:creationId xmlns:a16="http://schemas.microsoft.com/office/drawing/2014/main" id="{00000000-0008-0000-3800-0000E4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29" name="PoljeZBesedilom 1">
          <a:extLst>
            <a:ext uri="{FF2B5EF4-FFF2-40B4-BE49-F238E27FC236}">
              <a16:creationId xmlns:a16="http://schemas.microsoft.com/office/drawing/2014/main" id="{00000000-0008-0000-3800-0000E5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30" name="PoljeZBesedilom 1">
          <a:extLst>
            <a:ext uri="{FF2B5EF4-FFF2-40B4-BE49-F238E27FC236}">
              <a16:creationId xmlns:a16="http://schemas.microsoft.com/office/drawing/2014/main" id="{00000000-0008-0000-3800-0000E6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31" name="PoljeZBesedilom 1">
          <a:extLst>
            <a:ext uri="{FF2B5EF4-FFF2-40B4-BE49-F238E27FC236}">
              <a16:creationId xmlns:a16="http://schemas.microsoft.com/office/drawing/2014/main" id="{00000000-0008-0000-3800-0000E7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32" name="PoljeZBesedilom 1">
          <a:extLst>
            <a:ext uri="{FF2B5EF4-FFF2-40B4-BE49-F238E27FC236}">
              <a16:creationId xmlns:a16="http://schemas.microsoft.com/office/drawing/2014/main" id="{00000000-0008-0000-3800-0000E8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33" name="PoljeZBesedilom 1">
          <a:extLst>
            <a:ext uri="{FF2B5EF4-FFF2-40B4-BE49-F238E27FC236}">
              <a16:creationId xmlns:a16="http://schemas.microsoft.com/office/drawing/2014/main" id="{00000000-0008-0000-3800-0000E9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34" name="PoljeZBesedilom 1">
          <a:extLst>
            <a:ext uri="{FF2B5EF4-FFF2-40B4-BE49-F238E27FC236}">
              <a16:creationId xmlns:a16="http://schemas.microsoft.com/office/drawing/2014/main" id="{00000000-0008-0000-3800-0000EA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35" name="PoljeZBesedilom 1">
          <a:extLst>
            <a:ext uri="{FF2B5EF4-FFF2-40B4-BE49-F238E27FC236}">
              <a16:creationId xmlns:a16="http://schemas.microsoft.com/office/drawing/2014/main" id="{00000000-0008-0000-3800-0000EB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36" name="PoljeZBesedilom 1">
          <a:extLst>
            <a:ext uri="{FF2B5EF4-FFF2-40B4-BE49-F238E27FC236}">
              <a16:creationId xmlns:a16="http://schemas.microsoft.com/office/drawing/2014/main" id="{00000000-0008-0000-3800-0000EC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37" name="PoljeZBesedilom 1">
          <a:extLst>
            <a:ext uri="{FF2B5EF4-FFF2-40B4-BE49-F238E27FC236}">
              <a16:creationId xmlns:a16="http://schemas.microsoft.com/office/drawing/2014/main" id="{00000000-0008-0000-3800-0000ED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38" name="PoljeZBesedilom 1">
          <a:extLst>
            <a:ext uri="{FF2B5EF4-FFF2-40B4-BE49-F238E27FC236}">
              <a16:creationId xmlns:a16="http://schemas.microsoft.com/office/drawing/2014/main" id="{00000000-0008-0000-3800-0000EE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39" name="PoljeZBesedilom 1">
          <a:extLst>
            <a:ext uri="{FF2B5EF4-FFF2-40B4-BE49-F238E27FC236}">
              <a16:creationId xmlns:a16="http://schemas.microsoft.com/office/drawing/2014/main" id="{00000000-0008-0000-3800-0000EF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40" name="PoljeZBesedilom 1">
          <a:extLst>
            <a:ext uri="{FF2B5EF4-FFF2-40B4-BE49-F238E27FC236}">
              <a16:creationId xmlns:a16="http://schemas.microsoft.com/office/drawing/2014/main" id="{00000000-0008-0000-3800-0000F0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41" name="PoljeZBesedilom 1">
          <a:extLst>
            <a:ext uri="{FF2B5EF4-FFF2-40B4-BE49-F238E27FC236}">
              <a16:creationId xmlns:a16="http://schemas.microsoft.com/office/drawing/2014/main" id="{00000000-0008-0000-3800-0000F1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42" name="PoljeZBesedilom 1">
          <a:extLst>
            <a:ext uri="{FF2B5EF4-FFF2-40B4-BE49-F238E27FC236}">
              <a16:creationId xmlns:a16="http://schemas.microsoft.com/office/drawing/2014/main" id="{00000000-0008-0000-3800-0000F2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43" name="PoljeZBesedilom 1">
          <a:extLst>
            <a:ext uri="{FF2B5EF4-FFF2-40B4-BE49-F238E27FC236}">
              <a16:creationId xmlns:a16="http://schemas.microsoft.com/office/drawing/2014/main" id="{00000000-0008-0000-3800-0000F3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44" name="PoljeZBesedilom 1">
          <a:extLst>
            <a:ext uri="{FF2B5EF4-FFF2-40B4-BE49-F238E27FC236}">
              <a16:creationId xmlns:a16="http://schemas.microsoft.com/office/drawing/2014/main" id="{00000000-0008-0000-3800-0000F4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45" name="PoljeZBesedilom 1">
          <a:extLst>
            <a:ext uri="{FF2B5EF4-FFF2-40B4-BE49-F238E27FC236}">
              <a16:creationId xmlns:a16="http://schemas.microsoft.com/office/drawing/2014/main" id="{00000000-0008-0000-3800-0000F5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46" name="PoljeZBesedilom 1">
          <a:extLst>
            <a:ext uri="{FF2B5EF4-FFF2-40B4-BE49-F238E27FC236}">
              <a16:creationId xmlns:a16="http://schemas.microsoft.com/office/drawing/2014/main" id="{00000000-0008-0000-3800-0000F6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47" name="PoljeZBesedilom 1">
          <a:extLst>
            <a:ext uri="{FF2B5EF4-FFF2-40B4-BE49-F238E27FC236}">
              <a16:creationId xmlns:a16="http://schemas.microsoft.com/office/drawing/2014/main" id="{00000000-0008-0000-3800-0000F7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48" name="PoljeZBesedilom 1">
          <a:extLst>
            <a:ext uri="{FF2B5EF4-FFF2-40B4-BE49-F238E27FC236}">
              <a16:creationId xmlns:a16="http://schemas.microsoft.com/office/drawing/2014/main" id="{00000000-0008-0000-3800-0000F8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49" name="PoljeZBesedilom 1">
          <a:extLst>
            <a:ext uri="{FF2B5EF4-FFF2-40B4-BE49-F238E27FC236}">
              <a16:creationId xmlns:a16="http://schemas.microsoft.com/office/drawing/2014/main" id="{00000000-0008-0000-3800-0000F9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50" name="PoljeZBesedilom 1">
          <a:extLst>
            <a:ext uri="{FF2B5EF4-FFF2-40B4-BE49-F238E27FC236}">
              <a16:creationId xmlns:a16="http://schemas.microsoft.com/office/drawing/2014/main" id="{00000000-0008-0000-3800-0000FA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51" name="PoljeZBesedilom 1">
          <a:extLst>
            <a:ext uri="{FF2B5EF4-FFF2-40B4-BE49-F238E27FC236}">
              <a16:creationId xmlns:a16="http://schemas.microsoft.com/office/drawing/2014/main" id="{00000000-0008-0000-3800-0000FB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52" name="PoljeZBesedilom 1">
          <a:extLst>
            <a:ext uri="{FF2B5EF4-FFF2-40B4-BE49-F238E27FC236}">
              <a16:creationId xmlns:a16="http://schemas.microsoft.com/office/drawing/2014/main" id="{00000000-0008-0000-3800-0000FC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53" name="PoljeZBesedilom 1">
          <a:extLst>
            <a:ext uri="{FF2B5EF4-FFF2-40B4-BE49-F238E27FC236}">
              <a16:creationId xmlns:a16="http://schemas.microsoft.com/office/drawing/2014/main" id="{00000000-0008-0000-3800-0000FD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54" name="PoljeZBesedilom 1">
          <a:extLst>
            <a:ext uri="{FF2B5EF4-FFF2-40B4-BE49-F238E27FC236}">
              <a16:creationId xmlns:a16="http://schemas.microsoft.com/office/drawing/2014/main" id="{00000000-0008-0000-3800-0000FE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55" name="PoljeZBesedilom 1">
          <a:extLst>
            <a:ext uri="{FF2B5EF4-FFF2-40B4-BE49-F238E27FC236}">
              <a16:creationId xmlns:a16="http://schemas.microsoft.com/office/drawing/2014/main" id="{00000000-0008-0000-3800-0000FF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56" name="PoljeZBesedilom 1">
          <a:extLst>
            <a:ext uri="{FF2B5EF4-FFF2-40B4-BE49-F238E27FC236}">
              <a16:creationId xmlns:a16="http://schemas.microsoft.com/office/drawing/2014/main" id="{00000000-0008-0000-3800-000000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57" name="PoljeZBesedilom 1">
          <a:extLst>
            <a:ext uri="{FF2B5EF4-FFF2-40B4-BE49-F238E27FC236}">
              <a16:creationId xmlns:a16="http://schemas.microsoft.com/office/drawing/2014/main" id="{00000000-0008-0000-3800-000001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58" name="PoljeZBesedilom 1">
          <a:extLst>
            <a:ext uri="{FF2B5EF4-FFF2-40B4-BE49-F238E27FC236}">
              <a16:creationId xmlns:a16="http://schemas.microsoft.com/office/drawing/2014/main" id="{00000000-0008-0000-3800-000002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59" name="PoljeZBesedilom 1">
          <a:extLst>
            <a:ext uri="{FF2B5EF4-FFF2-40B4-BE49-F238E27FC236}">
              <a16:creationId xmlns:a16="http://schemas.microsoft.com/office/drawing/2014/main" id="{00000000-0008-0000-3800-000003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60" name="PoljeZBesedilom 1">
          <a:extLst>
            <a:ext uri="{FF2B5EF4-FFF2-40B4-BE49-F238E27FC236}">
              <a16:creationId xmlns:a16="http://schemas.microsoft.com/office/drawing/2014/main" id="{00000000-0008-0000-3800-000004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61" name="PoljeZBesedilom 1">
          <a:extLst>
            <a:ext uri="{FF2B5EF4-FFF2-40B4-BE49-F238E27FC236}">
              <a16:creationId xmlns:a16="http://schemas.microsoft.com/office/drawing/2014/main" id="{00000000-0008-0000-3800-000005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62" name="PoljeZBesedilom 1">
          <a:extLst>
            <a:ext uri="{FF2B5EF4-FFF2-40B4-BE49-F238E27FC236}">
              <a16:creationId xmlns:a16="http://schemas.microsoft.com/office/drawing/2014/main" id="{00000000-0008-0000-3800-000006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63" name="PoljeZBesedilom 1">
          <a:extLst>
            <a:ext uri="{FF2B5EF4-FFF2-40B4-BE49-F238E27FC236}">
              <a16:creationId xmlns:a16="http://schemas.microsoft.com/office/drawing/2014/main" id="{00000000-0008-0000-3800-000007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64" name="PoljeZBesedilom 1">
          <a:extLst>
            <a:ext uri="{FF2B5EF4-FFF2-40B4-BE49-F238E27FC236}">
              <a16:creationId xmlns:a16="http://schemas.microsoft.com/office/drawing/2014/main" id="{00000000-0008-0000-3800-000008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65" name="PoljeZBesedilom 1">
          <a:extLst>
            <a:ext uri="{FF2B5EF4-FFF2-40B4-BE49-F238E27FC236}">
              <a16:creationId xmlns:a16="http://schemas.microsoft.com/office/drawing/2014/main" id="{00000000-0008-0000-3800-000009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66" name="PoljeZBesedilom 1">
          <a:extLst>
            <a:ext uri="{FF2B5EF4-FFF2-40B4-BE49-F238E27FC236}">
              <a16:creationId xmlns:a16="http://schemas.microsoft.com/office/drawing/2014/main" id="{00000000-0008-0000-3800-00000A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67" name="PoljeZBesedilom 1">
          <a:extLst>
            <a:ext uri="{FF2B5EF4-FFF2-40B4-BE49-F238E27FC236}">
              <a16:creationId xmlns:a16="http://schemas.microsoft.com/office/drawing/2014/main" id="{00000000-0008-0000-3800-00000B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68" name="PoljeZBesedilom 1">
          <a:extLst>
            <a:ext uri="{FF2B5EF4-FFF2-40B4-BE49-F238E27FC236}">
              <a16:creationId xmlns:a16="http://schemas.microsoft.com/office/drawing/2014/main" id="{00000000-0008-0000-3800-00000C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69" name="PoljeZBesedilom 1">
          <a:extLst>
            <a:ext uri="{FF2B5EF4-FFF2-40B4-BE49-F238E27FC236}">
              <a16:creationId xmlns:a16="http://schemas.microsoft.com/office/drawing/2014/main" id="{00000000-0008-0000-3800-00000D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70" name="PoljeZBesedilom 1">
          <a:extLst>
            <a:ext uri="{FF2B5EF4-FFF2-40B4-BE49-F238E27FC236}">
              <a16:creationId xmlns:a16="http://schemas.microsoft.com/office/drawing/2014/main" id="{00000000-0008-0000-3800-00000E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71" name="PoljeZBesedilom 1">
          <a:extLst>
            <a:ext uri="{FF2B5EF4-FFF2-40B4-BE49-F238E27FC236}">
              <a16:creationId xmlns:a16="http://schemas.microsoft.com/office/drawing/2014/main" id="{00000000-0008-0000-3800-00000F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72" name="PoljeZBesedilom 1">
          <a:extLst>
            <a:ext uri="{FF2B5EF4-FFF2-40B4-BE49-F238E27FC236}">
              <a16:creationId xmlns:a16="http://schemas.microsoft.com/office/drawing/2014/main" id="{00000000-0008-0000-3800-000010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73" name="PoljeZBesedilom 1">
          <a:extLst>
            <a:ext uri="{FF2B5EF4-FFF2-40B4-BE49-F238E27FC236}">
              <a16:creationId xmlns:a16="http://schemas.microsoft.com/office/drawing/2014/main" id="{00000000-0008-0000-3800-000011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74" name="PoljeZBesedilom 1">
          <a:extLst>
            <a:ext uri="{FF2B5EF4-FFF2-40B4-BE49-F238E27FC236}">
              <a16:creationId xmlns:a16="http://schemas.microsoft.com/office/drawing/2014/main" id="{00000000-0008-0000-3800-000012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75" name="PoljeZBesedilom 1">
          <a:extLst>
            <a:ext uri="{FF2B5EF4-FFF2-40B4-BE49-F238E27FC236}">
              <a16:creationId xmlns:a16="http://schemas.microsoft.com/office/drawing/2014/main" id="{00000000-0008-0000-3800-000013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76" name="PoljeZBesedilom 1">
          <a:extLst>
            <a:ext uri="{FF2B5EF4-FFF2-40B4-BE49-F238E27FC236}">
              <a16:creationId xmlns:a16="http://schemas.microsoft.com/office/drawing/2014/main" id="{00000000-0008-0000-3800-000014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77" name="PoljeZBesedilom 1">
          <a:extLst>
            <a:ext uri="{FF2B5EF4-FFF2-40B4-BE49-F238E27FC236}">
              <a16:creationId xmlns:a16="http://schemas.microsoft.com/office/drawing/2014/main" id="{00000000-0008-0000-3800-000015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78" name="PoljeZBesedilom 1">
          <a:extLst>
            <a:ext uri="{FF2B5EF4-FFF2-40B4-BE49-F238E27FC236}">
              <a16:creationId xmlns:a16="http://schemas.microsoft.com/office/drawing/2014/main" id="{00000000-0008-0000-3800-000016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79" name="PoljeZBesedilom 1">
          <a:extLst>
            <a:ext uri="{FF2B5EF4-FFF2-40B4-BE49-F238E27FC236}">
              <a16:creationId xmlns:a16="http://schemas.microsoft.com/office/drawing/2014/main" id="{00000000-0008-0000-3800-000017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80" name="PoljeZBesedilom 1">
          <a:extLst>
            <a:ext uri="{FF2B5EF4-FFF2-40B4-BE49-F238E27FC236}">
              <a16:creationId xmlns:a16="http://schemas.microsoft.com/office/drawing/2014/main" id="{00000000-0008-0000-3800-000018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81" name="PoljeZBesedilom 1">
          <a:extLst>
            <a:ext uri="{FF2B5EF4-FFF2-40B4-BE49-F238E27FC236}">
              <a16:creationId xmlns:a16="http://schemas.microsoft.com/office/drawing/2014/main" id="{00000000-0008-0000-3800-000019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82" name="PoljeZBesedilom 1">
          <a:extLst>
            <a:ext uri="{FF2B5EF4-FFF2-40B4-BE49-F238E27FC236}">
              <a16:creationId xmlns:a16="http://schemas.microsoft.com/office/drawing/2014/main" id="{00000000-0008-0000-3800-00001A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83" name="PoljeZBesedilom 1">
          <a:extLst>
            <a:ext uri="{FF2B5EF4-FFF2-40B4-BE49-F238E27FC236}">
              <a16:creationId xmlns:a16="http://schemas.microsoft.com/office/drawing/2014/main" id="{00000000-0008-0000-3800-00001B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84" name="PoljeZBesedilom 1">
          <a:extLst>
            <a:ext uri="{FF2B5EF4-FFF2-40B4-BE49-F238E27FC236}">
              <a16:creationId xmlns:a16="http://schemas.microsoft.com/office/drawing/2014/main" id="{00000000-0008-0000-3800-00001C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85" name="PoljeZBesedilom 1">
          <a:extLst>
            <a:ext uri="{FF2B5EF4-FFF2-40B4-BE49-F238E27FC236}">
              <a16:creationId xmlns:a16="http://schemas.microsoft.com/office/drawing/2014/main" id="{00000000-0008-0000-3800-00001D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86" name="PoljeZBesedilom 1">
          <a:extLst>
            <a:ext uri="{FF2B5EF4-FFF2-40B4-BE49-F238E27FC236}">
              <a16:creationId xmlns:a16="http://schemas.microsoft.com/office/drawing/2014/main" id="{00000000-0008-0000-3800-00001E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87" name="PoljeZBesedilom 1">
          <a:extLst>
            <a:ext uri="{FF2B5EF4-FFF2-40B4-BE49-F238E27FC236}">
              <a16:creationId xmlns:a16="http://schemas.microsoft.com/office/drawing/2014/main" id="{00000000-0008-0000-3800-00001F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88" name="PoljeZBesedilom 1">
          <a:extLst>
            <a:ext uri="{FF2B5EF4-FFF2-40B4-BE49-F238E27FC236}">
              <a16:creationId xmlns:a16="http://schemas.microsoft.com/office/drawing/2014/main" id="{00000000-0008-0000-3800-000020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89" name="PoljeZBesedilom 1">
          <a:extLst>
            <a:ext uri="{FF2B5EF4-FFF2-40B4-BE49-F238E27FC236}">
              <a16:creationId xmlns:a16="http://schemas.microsoft.com/office/drawing/2014/main" id="{00000000-0008-0000-3800-000021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90" name="PoljeZBesedilom 1">
          <a:extLst>
            <a:ext uri="{FF2B5EF4-FFF2-40B4-BE49-F238E27FC236}">
              <a16:creationId xmlns:a16="http://schemas.microsoft.com/office/drawing/2014/main" id="{00000000-0008-0000-3800-000022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91" name="PoljeZBesedilom 1">
          <a:extLst>
            <a:ext uri="{FF2B5EF4-FFF2-40B4-BE49-F238E27FC236}">
              <a16:creationId xmlns:a16="http://schemas.microsoft.com/office/drawing/2014/main" id="{00000000-0008-0000-3800-000023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92" name="PoljeZBesedilom 1">
          <a:extLst>
            <a:ext uri="{FF2B5EF4-FFF2-40B4-BE49-F238E27FC236}">
              <a16:creationId xmlns:a16="http://schemas.microsoft.com/office/drawing/2014/main" id="{00000000-0008-0000-3800-000024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93" name="PoljeZBesedilom 1">
          <a:extLst>
            <a:ext uri="{FF2B5EF4-FFF2-40B4-BE49-F238E27FC236}">
              <a16:creationId xmlns:a16="http://schemas.microsoft.com/office/drawing/2014/main" id="{00000000-0008-0000-3800-000025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94" name="PoljeZBesedilom 1">
          <a:extLst>
            <a:ext uri="{FF2B5EF4-FFF2-40B4-BE49-F238E27FC236}">
              <a16:creationId xmlns:a16="http://schemas.microsoft.com/office/drawing/2014/main" id="{00000000-0008-0000-3800-000026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95" name="PoljeZBesedilom 1">
          <a:extLst>
            <a:ext uri="{FF2B5EF4-FFF2-40B4-BE49-F238E27FC236}">
              <a16:creationId xmlns:a16="http://schemas.microsoft.com/office/drawing/2014/main" id="{00000000-0008-0000-3800-000027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96" name="PoljeZBesedilom 1">
          <a:extLst>
            <a:ext uri="{FF2B5EF4-FFF2-40B4-BE49-F238E27FC236}">
              <a16:creationId xmlns:a16="http://schemas.microsoft.com/office/drawing/2014/main" id="{00000000-0008-0000-3800-000028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97" name="PoljeZBesedilom 1">
          <a:extLst>
            <a:ext uri="{FF2B5EF4-FFF2-40B4-BE49-F238E27FC236}">
              <a16:creationId xmlns:a16="http://schemas.microsoft.com/office/drawing/2014/main" id="{00000000-0008-0000-3800-000029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98" name="PoljeZBesedilom 1">
          <a:extLst>
            <a:ext uri="{FF2B5EF4-FFF2-40B4-BE49-F238E27FC236}">
              <a16:creationId xmlns:a16="http://schemas.microsoft.com/office/drawing/2014/main" id="{00000000-0008-0000-3800-00002A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99" name="PoljeZBesedilom 1">
          <a:extLst>
            <a:ext uri="{FF2B5EF4-FFF2-40B4-BE49-F238E27FC236}">
              <a16:creationId xmlns:a16="http://schemas.microsoft.com/office/drawing/2014/main" id="{00000000-0008-0000-3800-00002B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00" name="PoljeZBesedilom 1">
          <a:extLst>
            <a:ext uri="{FF2B5EF4-FFF2-40B4-BE49-F238E27FC236}">
              <a16:creationId xmlns:a16="http://schemas.microsoft.com/office/drawing/2014/main" id="{00000000-0008-0000-3800-00002C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01" name="PoljeZBesedilom 1">
          <a:extLst>
            <a:ext uri="{FF2B5EF4-FFF2-40B4-BE49-F238E27FC236}">
              <a16:creationId xmlns:a16="http://schemas.microsoft.com/office/drawing/2014/main" id="{00000000-0008-0000-3800-00002D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02" name="PoljeZBesedilom 1">
          <a:extLst>
            <a:ext uri="{FF2B5EF4-FFF2-40B4-BE49-F238E27FC236}">
              <a16:creationId xmlns:a16="http://schemas.microsoft.com/office/drawing/2014/main" id="{00000000-0008-0000-3800-00002E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03" name="PoljeZBesedilom 1">
          <a:extLst>
            <a:ext uri="{FF2B5EF4-FFF2-40B4-BE49-F238E27FC236}">
              <a16:creationId xmlns:a16="http://schemas.microsoft.com/office/drawing/2014/main" id="{00000000-0008-0000-3800-00002F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04" name="PoljeZBesedilom 1">
          <a:extLst>
            <a:ext uri="{FF2B5EF4-FFF2-40B4-BE49-F238E27FC236}">
              <a16:creationId xmlns:a16="http://schemas.microsoft.com/office/drawing/2014/main" id="{00000000-0008-0000-3800-000030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05" name="PoljeZBesedilom 1">
          <a:extLst>
            <a:ext uri="{FF2B5EF4-FFF2-40B4-BE49-F238E27FC236}">
              <a16:creationId xmlns:a16="http://schemas.microsoft.com/office/drawing/2014/main" id="{00000000-0008-0000-3800-000031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06" name="PoljeZBesedilom 1">
          <a:extLst>
            <a:ext uri="{FF2B5EF4-FFF2-40B4-BE49-F238E27FC236}">
              <a16:creationId xmlns:a16="http://schemas.microsoft.com/office/drawing/2014/main" id="{00000000-0008-0000-3800-000032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07" name="PoljeZBesedilom 1">
          <a:extLst>
            <a:ext uri="{FF2B5EF4-FFF2-40B4-BE49-F238E27FC236}">
              <a16:creationId xmlns:a16="http://schemas.microsoft.com/office/drawing/2014/main" id="{00000000-0008-0000-3800-000033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08" name="PoljeZBesedilom 1">
          <a:extLst>
            <a:ext uri="{FF2B5EF4-FFF2-40B4-BE49-F238E27FC236}">
              <a16:creationId xmlns:a16="http://schemas.microsoft.com/office/drawing/2014/main" id="{00000000-0008-0000-3800-000034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09" name="PoljeZBesedilom 1">
          <a:extLst>
            <a:ext uri="{FF2B5EF4-FFF2-40B4-BE49-F238E27FC236}">
              <a16:creationId xmlns:a16="http://schemas.microsoft.com/office/drawing/2014/main" id="{00000000-0008-0000-3800-000035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10" name="PoljeZBesedilom 1">
          <a:extLst>
            <a:ext uri="{FF2B5EF4-FFF2-40B4-BE49-F238E27FC236}">
              <a16:creationId xmlns:a16="http://schemas.microsoft.com/office/drawing/2014/main" id="{00000000-0008-0000-3800-000036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11" name="PoljeZBesedilom 1">
          <a:extLst>
            <a:ext uri="{FF2B5EF4-FFF2-40B4-BE49-F238E27FC236}">
              <a16:creationId xmlns:a16="http://schemas.microsoft.com/office/drawing/2014/main" id="{00000000-0008-0000-3800-000037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12" name="PoljeZBesedilom 1">
          <a:extLst>
            <a:ext uri="{FF2B5EF4-FFF2-40B4-BE49-F238E27FC236}">
              <a16:creationId xmlns:a16="http://schemas.microsoft.com/office/drawing/2014/main" id="{00000000-0008-0000-3800-000038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13" name="PoljeZBesedilom 1">
          <a:extLst>
            <a:ext uri="{FF2B5EF4-FFF2-40B4-BE49-F238E27FC236}">
              <a16:creationId xmlns:a16="http://schemas.microsoft.com/office/drawing/2014/main" id="{00000000-0008-0000-3800-000039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14" name="PoljeZBesedilom 1">
          <a:extLst>
            <a:ext uri="{FF2B5EF4-FFF2-40B4-BE49-F238E27FC236}">
              <a16:creationId xmlns:a16="http://schemas.microsoft.com/office/drawing/2014/main" id="{00000000-0008-0000-3800-00003A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15" name="PoljeZBesedilom 1">
          <a:extLst>
            <a:ext uri="{FF2B5EF4-FFF2-40B4-BE49-F238E27FC236}">
              <a16:creationId xmlns:a16="http://schemas.microsoft.com/office/drawing/2014/main" id="{00000000-0008-0000-3800-00003B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16" name="PoljeZBesedilom 1">
          <a:extLst>
            <a:ext uri="{FF2B5EF4-FFF2-40B4-BE49-F238E27FC236}">
              <a16:creationId xmlns:a16="http://schemas.microsoft.com/office/drawing/2014/main" id="{00000000-0008-0000-3800-00003C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17" name="PoljeZBesedilom 1">
          <a:extLst>
            <a:ext uri="{FF2B5EF4-FFF2-40B4-BE49-F238E27FC236}">
              <a16:creationId xmlns:a16="http://schemas.microsoft.com/office/drawing/2014/main" id="{00000000-0008-0000-3800-00003D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18" name="PoljeZBesedilom 1">
          <a:extLst>
            <a:ext uri="{FF2B5EF4-FFF2-40B4-BE49-F238E27FC236}">
              <a16:creationId xmlns:a16="http://schemas.microsoft.com/office/drawing/2014/main" id="{00000000-0008-0000-3800-00003E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19" name="PoljeZBesedilom 1">
          <a:extLst>
            <a:ext uri="{FF2B5EF4-FFF2-40B4-BE49-F238E27FC236}">
              <a16:creationId xmlns:a16="http://schemas.microsoft.com/office/drawing/2014/main" id="{00000000-0008-0000-3800-00003F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20" name="PoljeZBesedilom 1">
          <a:extLst>
            <a:ext uri="{FF2B5EF4-FFF2-40B4-BE49-F238E27FC236}">
              <a16:creationId xmlns:a16="http://schemas.microsoft.com/office/drawing/2014/main" id="{00000000-0008-0000-3800-000040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21" name="PoljeZBesedilom 1">
          <a:extLst>
            <a:ext uri="{FF2B5EF4-FFF2-40B4-BE49-F238E27FC236}">
              <a16:creationId xmlns:a16="http://schemas.microsoft.com/office/drawing/2014/main" id="{00000000-0008-0000-3800-000041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22" name="PoljeZBesedilom 1">
          <a:extLst>
            <a:ext uri="{FF2B5EF4-FFF2-40B4-BE49-F238E27FC236}">
              <a16:creationId xmlns:a16="http://schemas.microsoft.com/office/drawing/2014/main" id="{00000000-0008-0000-3800-000042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23" name="PoljeZBesedilom 1">
          <a:extLst>
            <a:ext uri="{FF2B5EF4-FFF2-40B4-BE49-F238E27FC236}">
              <a16:creationId xmlns:a16="http://schemas.microsoft.com/office/drawing/2014/main" id="{00000000-0008-0000-3800-000043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24" name="PoljeZBesedilom 1">
          <a:extLst>
            <a:ext uri="{FF2B5EF4-FFF2-40B4-BE49-F238E27FC236}">
              <a16:creationId xmlns:a16="http://schemas.microsoft.com/office/drawing/2014/main" id="{00000000-0008-0000-3800-000044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25" name="PoljeZBesedilom 1">
          <a:extLst>
            <a:ext uri="{FF2B5EF4-FFF2-40B4-BE49-F238E27FC236}">
              <a16:creationId xmlns:a16="http://schemas.microsoft.com/office/drawing/2014/main" id="{00000000-0008-0000-3800-000045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26" name="PoljeZBesedilom 1">
          <a:extLst>
            <a:ext uri="{FF2B5EF4-FFF2-40B4-BE49-F238E27FC236}">
              <a16:creationId xmlns:a16="http://schemas.microsoft.com/office/drawing/2014/main" id="{00000000-0008-0000-3800-000046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27" name="PoljeZBesedilom 1">
          <a:extLst>
            <a:ext uri="{FF2B5EF4-FFF2-40B4-BE49-F238E27FC236}">
              <a16:creationId xmlns:a16="http://schemas.microsoft.com/office/drawing/2014/main" id="{00000000-0008-0000-3800-000047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28" name="PoljeZBesedilom 1">
          <a:extLst>
            <a:ext uri="{FF2B5EF4-FFF2-40B4-BE49-F238E27FC236}">
              <a16:creationId xmlns:a16="http://schemas.microsoft.com/office/drawing/2014/main" id="{00000000-0008-0000-3800-000048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29" name="PoljeZBesedilom 1">
          <a:extLst>
            <a:ext uri="{FF2B5EF4-FFF2-40B4-BE49-F238E27FC236}">
              <a16:creationId xmlns:a16="http://schemas.microsoft.com/office/drawing/2014/main" id="{00000000-0008-0000-3800-000049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30" name="PoljeZBesedilom 1">
          <a:extLst>
            <a:ext uri="{FF2B5EF4-FFF2-40B4-BE49-F238E27FC236}">
              <a16:creationId xmlns:a16="http://schemas.microsoft.com/office/drawing/2014/main" id="{00000000-0008-0000-3800-00004A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31" name="PoljeZBesedilom 1">
          <a:extLst>
            <a:ext uri="{FF2B5EF4-FFF2-40B4-BE49-F238E27FC236}">
              <a16:creationId xmlns:a16="http://schemas.microsoft.com/office/drawing/2014/main" id="{00000000-0008-0000-3800-00004B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32" name="PoljeZBesedilom 1">
          <a:extLst>
            <a:ext uri="{FF2B5EF4-FFF2-40B4-BE49-F238E27FC236}">
              <a16:creationId xmlns:a16="http://schemas.microsoft.com/office/drawing/2014/main" id="{00000000-0008-0000-3800-00004C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33" name="PoljeZBesedilom 1">
          <a:extLst>
            <a:ext uri="{FF2B5EF4-FFF2-40B4-BE49-F238E27FC236}">
              <a16:creationId xmlns:a16="http://schemas.microsoft.com/office/drawing/2014/main" id="{00000000-0008-0000-3800-00004D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34" name="PoljeZBesedilom 1">
          <a:extLst>
            <a:ext uri="{FF2B5EF4-FFF2-40B4-BE49-F238E27FC236}">
              <a16:creationId xmlns:a16="http://schemas.microsoft.com/office/drawing/2014/main" id="{00000000-0008-0000-3800-00004E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35" name="PoljeZBesedilom 1">
          <a:extLst>
            <a:ext uri="{FF2B5EF4-FFF2-40B4-BE49-F238E27FC236}">
              <a16:creationId xmlns:a16="http://schemas.microsoft.com/office/drawing/2014/main" id="{00000000-0008-0000-3800-00004F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36" name="PoljeZBesedilom 1">
          <a:extLst>
            <a:ext uri="{FF2B5EF4-FFF2-40B4-BE49-F238E27FC236}">
              <a16:creationId xmlns:a16="http://schemas.microsoft.com/office/drawing/2014/main" id="{00000000-0008-0000-3800-000050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37" name="PoljeZBesedilom 1">
          <a:extLst>
            <a:ext uri="{FF2B5EF4-FFF2-40B4-BE49-F238E27FC236}">
              <a16:creationId xmlns:a16="http://schemas.microsoft.com/office/drawing/2014/main" id="{00000000-0008-0000-3800-000051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38" name="PoljeZBesedilom 1">
          <a:extLst>
            <a:ext uri="{FF2B5EF4-FFF2-40B4-BE49-F238E27FC236}">
              <a16:creationId xmlns:a16="http://schemas.microsoft.com/office/drawing/2014/main" id="{00000000-0008-0000-3800-000052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39" name="PoljeZBesedilom 1">
          <a:extLst>
            <a:ext uri="{FF2B5EF4-FFF2-40B4-BE49-F238E27FC236}">
              <a16:creationId xmlns:a16="http://schemas.microsoft.com/office/drawing/2014/main" id="{00000000-0008-0000-3800-000053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52.xml><?xml version="1.0" encoding="utf-8"?>
<xdr:wsDr xmlns:xdr="http://schemas.openxmlformats.org/drawingml/2006/spreadsheetDrawing" xmlns:a="http://schemas.openxmlformats.org/drawingml/2006/main">
  <xdr:oneCellAnchor>
    <xdr:from>
      <xdr:col>1</xdr:col>
      <xdr:colOff>1289050</xdr:colOff>
      <xdr:row>28</xdr:row>
      <xdr:rowOff>197757</xdr:rowOff>
    </xdr:from>
    <xdr:ext cx="184731" cy="264560"/>
    <xdr:sp macro="" textlink="">
      <xdr:nvSpPr>
        <xdr:cNvPr id="2" name="PoljeZBesedilom 1">
          <a:extLst>
            <a:ext uri="{FF2B5EF4-FFF2-40B4-BE49-F238E27FC236}">
              <a16:creationId xmlns:a16="http://schemas.microsoft.com/office/drawing/2014/main" id="{00000000-0008-0000-3900-000002000000}"/>
            </a:ext>
          </a:extLst>
        </xdr:cNvPr>
        <xdr:cNvSpPr txBox="1"/>
      </xdr:nvSpPr>
      <xdr:spPr>
        <a:xfrm>
          <a:off x="4752686" y="63803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3" name="PoljeZBesedilom 1">
          <a:extLst>
            <a:ext uri="{FF2B5EF4-FFF2-40B4-BE49-F238E27FC236}">
              <a16:creationId xmlns:a16="http://schemas.microsoft.com/office/drawing/2014/main" id="{00000000-0008-0000-3900-000003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4" name="PoljeZBesedilom 1">
          <a:extLst>
            <a:ext uri="{FF2B5EF4-FFF2-40B4-BE49-F238E27FC236}">
              <a16:creationId xmlns:a16="http://schemas.microsoft.com/office/drawing/2014/main" id="{00000000-0008-0000-3900-000004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5" name="PoljeZBesedilom 1">
          <a:extLst>
            <a:ext uri="{FF2B5EF4-FFF2-40B4-BE49-F238E27FC236}">
              <a16:creationId xmlns:a16="http://schemas.microsoft.com/office/drawing/2014/main" id="{00000000-0008-0000-3900-000005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6" name="PoljeZBesedilom 1">
          <a:extLst>
            <a:ext uri="{FF2B5EF4-FFF2-40B4-BE49-F238E27FC236}">
              <a16:creationId xmlns:a16="http://schemas.microsoft.com/office/drawing/2014/main" id="{00000000-0008-0000-3900-000006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7" name="PoljeZBesedilom 1">
          <a:extLst>
            <a:ext uri="{FF2B5EF4-FFF2-40B4-BE49-F238E27FC236}">
              <a16:creationId xmlns:a16="http://schemas.microsoft.com/office/drawing/2014/main" id="{00000000-0008-0000-3900-000007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8" name="PoljeZBesedilom 1">
          <a:extLst>
            <a:ext uri="{FF2B5EF4-FFF2-40B4-BE49-F238E27FC236}">
              <a16:creationId xmlns:a16="http://schemas.microsoft.com/office/drawing/2014/main" id="{00000000-0008-0000-3900-000008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9" name="PoljeZBesedilom 1">
          <a:extLst>
            <a:ext uri="{FF2B5EF4-FFF2-40B4-BE49-F238E27FC236}">
              <a16:creationId xmlns:a16="http://schemas.microsoft.com/office/drawing/2014/main" id="{00000000-0008-0000-3900-000009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0" name="PoljeZBesedilom 1">
          <a:extLst>
            <a:ext uri="{FF2B5EF4-FFF2-40B4-BE49-F238E27FC236}">
              <a16:creationId xmlns:a16="http://schemas.microsoft.com/office/drawing/2014/main" id="{00000000-0008-0000-3900-00000A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1" name="PoljeZBesedilom 1">
          <a:extLst>
            <a:ext uri="{FF2B5EF4-FFF2-40B4-BE49-F238E27FC236}">
              <a16:creationId xmlns:a16="http://schemas.microsoft.com/office/drawing/2014/main" id="{00000000-0008-0000-3900-00000B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2" name="PoljeZBesedilom 1">
          <a:extLst>
            <a:ext uri="{FF2B5EF4-FFF2-40B4-BE49-F238E27FC236}">
              <a16:creationId xmlns:a16="http://schemas.microsoft.com/office/drawing/2014/main" id="{00000000-0008-0000-3900-00000C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28</xdr:row>
      <xdr:rowOff>197757</xdr:rowOff>
    </xdr:from>
    <xdr:ext cx="184731" cy="264560"/>
    <xdr:sp macro="" textlink="">
      <xdr:nvSpPr>
        <xdr:cNvPr id="13" name="PoljeZBesedilom 1">
          <a:extLst>
            <a:ext uri="{FF2B5EF4-FFF2-40B4-BE49-F238E27FC236}">
              <a16:creationId xmlns:a16="http://schemas.microsoft.com/office/drawing/2014/main" id="{00000000-0008-0000-3900-00000D000000}"/>
            </a:ext>
          </a:extLst>
        </xdr:cNvPr>
        <xdr:cNvSpPr txBox="1"/>
      </xdr:nvSpPr>
      <xdr:spPr>
        <a:xfrm>
          <a:off x="4752686" y="63803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4" name="PoljeZBesedilom 1">
          <a:extLst>
            <a:ext uri="{FF2B5EF4-FFF2-40B4-BE49-F238E27FC236}">
              <a16:creationId xmlns:a16="http://schemas.microsoft.com/office/drawing/2014/main" id="{00000000-0008-0000-3900-00000E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5" name="PoljeZBesedilom 1">
          <a:extLst>
            <a:ext uri="{FF2B5EF4-FFF2-40B4-BE49-F238E27FC236}">
              <a16:creationId xmlns:a16="http://schemas.microsoft.com/office/drawing/2014/main" id="{00000000-0008-0000-3900-00000F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6" name="PoljeZBesedilom 1">
          <a:extLst>
            <a:ext uri="{FF2B5EF4-FFF2-40B4-BE49-F238E27FC236}">
              <a16:creationId xmlns:a16="http://schemas.microsoft.com/office/drawing/2014/main" id="{00000000-0008-0000-3900-000010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7" name="PoljeZBesedilom 1">
          <a:extLst>
            <a:ext uri="{FF2B5EF4-FFF2-40B4-BE49-F238E27FC236}">
              <a16:creationId xmlns:a16="http://schemas.microsoft.com/office/drawing/2014/main" id="{00000000-0008-0000-3900-000011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8" name="PoljeZBesedilom 1">
          <a:extLst>
            <a:ext uri="{FF2B5EF4-FFF2-40B4-BE49-F238E27FC236}">
              <a16:creationId xmlns:a16="http://schemas.microsoft.com/office/drawing/2014/main" id="{00000000-0008-0000-3900-000012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9" name="PoljeZBesedilom 1">
          <a:extLst>
            <a:ext uri="{FF2B5EF4-FFF2-40B4-BE49-F238E27FC236}">
              <a16:creationId xmlns:a16="http://schemas.microsoft.com/office/drawing/2014/main" id="{00000000-0008-0000-3900-000013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0" name="PoljeZBesedilom 1">
          <a:extLst>
            <a:ext uri="{FF2B5EF4-FFF2-40B4-BE49-F238E27FC236}">
              <a16:creationId xmlns:a16="http://schemas.microsoft.com/office/drawing/2014/main" id="{00000000-0008-0000-3900-000014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1" name="PoljeZBesedilom 1">
          <a:extLst>
            <a:ext uri="{FF2B5EF4-FFF2-40B4-BE49-F238E27FC236}">
              <a16:creationId xmlns:a16="http://schemas.microsoft.com/office/drawing/2014/main" id="{00000000-0008-0000-3900-000015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2" name="PoljeZBesedilom 1">
          <a:extLst>
            <a:ext uri="{FF2B5EF4-FFF2-40B4-BE49-F238E27FC236}">
              <a16:creationId xmlns:a16="http://schemas.microsoft.com/office/drawing/2014/main" id="{00000000-0008-0000-3900-000016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3" name="PoljeZBesedilom 1">
          <a:extLst>
            <a:ext uri="{FF2B5EF4-FFF2-40B4-BE49-F238E27FC236}">
              <a16:creationId xmlns:a16="http://schemas.microsoft.com/office/drawing/2014/main" id="{00000000-0008-0000-3900-000017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4" name="PoljeZBesedilom 1">
          <a:extLst>
            <a:ext uri="{FF2B5EF4-FFF2-40B4-BE49-F238E27FC236}">
              <a16:creationId xmlns:a16="http://schemas.microsoft.com/office/drawing/2014/main" id="{00000000-0008-0000-3900-000018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5" name="PoljeZBesedilom 1">
          <a:extLst>
            <a:ext uri="{FF2B5EF4-FFF2-40B4-BE49-F238E27FC236}">
              <a16:creationId xmlns:a16="http://schemas.microsoft.com/office/drawing/2014/main" id="{00000000-0008-0000-3900-000019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6" name="PoljeZBesedilom 1">
          <a:extLst>
            <a:ext uri="{FF2B5EF4-FFF2-40B4-BE49-F238E27FC236}">
              <a16:creationId xmlns:a16="http://schemas.microsoft.com/office/drawing/2014/main" id="{00000000-0008-0000-3900-00001A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7" name="PoljeZBesedilom 1">
          <a:extLst>
            <a:ext uri="{FF2B5EF4-FFF2-40B4-BE49-F238E27FC236}">
              <a16:creationId xmlns:a16="http://schemas.microsoft.com/office/drawing/2014/main" id="{00000000-0008-0000-3900-00001B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28" name="PoljeZBesedilom 1">
          <a:extLst>
            <a:ext uri="{FF2B5EF4-FFF2-40B4-BE49-F238E27FC236}">
              <a16:creationId xmlns:a16="http://schemas.microsoft.com/office/drawing/2014/main" id="{00000000-0008-0000-3900-00001C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29" name="PoljeZBesedilom 1">
          <a:extLst>
            <a:ext uri="{FF2B5EF4-FFF2-40B4-BE49-F238E27FC236}">
              <a16:creationId xmlns:a16="http://schemas.microsoft.com/office/drawing/2014/main" id="{00000000-0008-0000-3900-00001D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30" name="PoljeZBesedilom 1">
          <a:extLst>
            <a:ext uri="{FF2B5EF4-FFF2-40B4-BE49-F238E27FC236}">
              <a16:creationId xmlns:a16="http://schemas.microsoft.com/office/drawing/2014/main" id="{00000000-0008-0000-3900-00001E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31" name="PoljeZBesedilom 1">
          <a:extLst>
            <a:ext uri="{FF2B5EF4-FFF2-40B4-BE49-F238E27FC236}">
              <a16:creationId xmlns:a16="http://schemas.microsoft.com/office/drawing/2014/main" id="{00000000-0008-0000-3900-00001F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32" name="PoljeZBesedilom 1">
          <a:extLst>
            <a:ext uri="{FF2B5EF4-FFF2-40B4-BE49-F238E27FC236}">
              <a16:creationId xmlns:a16="http://schemas.microsoft.com/office/drawing/2014/main" id="{00000000-0008-0000-3900-000020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33" name="PoljeZBesedilom 1">
          <a:extLst>
            <a:ext uri="{FF2B5EF4-FFF2-40B4-BE49-F238E27FC236}">
              <a16:creationId xmlns:a16="http://schemas.microsoft.com/office/drawing/2014/main" id="{00000000-0008-0000-3900-000021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34" name="PoljeZBesedilom 1">
          <a:extLst>
            <a:ext uri="{FF2B5EF4-FFF2-40B4-BE49-F238E27FC236}">
              <a16:creationId xmlns:a16="http://schemas.microsoft.com/office/drawing/2014/main" id="{00000000-0008-0000-3900-000022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35" name="PoljeZBesedilom 1">
          <a:extLst>
            <a:ext uri="{FF2B5EF4-FFF2-40B4-BE49-F238E27FC236}">
              <a16:creationId xmlns:a16="http://schemas.microsoft.com/office/drawing/2014/main" id="{00000000-0008-0000-3900-000023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36" name="PoljeZBesedilom 1">
          <a:extLst>
            <a:ext uri="{FF2B5EF4-FFF2-40B4-BE49-F238E27FC236}">
              <a16:creationId xmlns:a16="http://schemas.microsoft.com/office/drawing/2014/main" id="{00000000-0008-0000-3900-000024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37" name="PoljeZBesedilom 1">
          <a:extLst>
            <a:ext uri="{FF2B5EF4-FFF2-40B4-BE49-F238E27FC236}">
              <a16:creationId xmlns:a16="http://schemas.microsoft.com/office/drawing/2014/main" id="{00000000-0008-0000-3900-000025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38" name="PoljeZBesedilom 1">
          <a:extLst>
            <a:ext uri="{FF2B5EF4-FFF2-40B4-BE49-F238E27FC236}">
              <a16:creationId xmlns:a16="http://schemas.microsoft.com/office/drawing/2014/main" id="{00000000-0008-0000-3900-000026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39" name="PoljeZBesedilom 1">
          <a:extLst>
            <a:ext uri="{FF2B5EF4-FFF2-40B4-BE49-F238E27FC236}">
              <a16:creationId xmlns:a16="http://schemas.microsoft.com/office/drawing/2014/main" id="{00000000-0008-0000-3900-000027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40" name="PoljeZBesedilom 1">
          <a:extLst>
            <a:ext uri="{FF2B5EF4-FFF2-40B4-BE49-F238E27FC236}">
              <a16:creationId xmlns:a16="http://schemas.microsoft.com/office/drawing/2014/main" id="{00000000-0008-0000-3900-000028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41" name="PoljeZBesedilom 1">
          <a:extLst>
            <a:ext uri="{FF2B5EF4-FFF2-40B4-BE49-F238E27FC236}">
              <a16:creationId xmlns:a16="http://schemas.microsoft.com/office/drawing/2014/main" id="{00000000-0008-0000-3900-000029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42" name="PoljeZBesedilom 1">
          <a:extLst>
            <a:ext uri="{FF2B5EF4-FFF2-40B4-BE49-F238E27FC236}">
              <a16:creationId xmlns:a16="http://schemas.microsoft.com/office/drawing/2014/main" id="{00000000-0008-0000-3900-00002A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43" name="PoljeZBesedilom 1">
          <a:extLst>
            <a:ext uri="{FF2B5EF4-FFF2-40B4-BE49-F238E27FC236}">
              <a16:creationId xmlns:a16="http://schemas.microsoft.com/office/drawing/2014/main" id="{00000000-0008-0000-3900-00002B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44" name="PoljeZBesedilom 1">
          <a:extLst>
            <a:ext uri="{FF2B5EF4-FFF2-40B4-BE49-F238E27FC236}">
              <a16:creationId xmlns:a16="http://schemas.microsoft.com/office/drawing/2014/main" id="{00000000-0008-0000-3900-00002C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45" name="PoljeZBesedilom 1">
          <a:extLst>
            <a:ext uri="{FF2B5EF4-FFF2-40B4-BE49-F238E27FC236}">
              <a16:creationId xmlns:a16="http://schemas.microsoft.com/office/drawing/2014/main" id="{00000000-0008-0000-3900-00002D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46" name="PoljeZBesedilom 1">
          <a:extLst>
            <a:ext uri="{FF2B5EF4-FFF2-40B4-BE49-F238E27FC236}">
              <a16:creationId xmlns:a16="http://schemas.microsoft.com/office/drawing/2014/main" id="{00000000-0008-0000-3900-00002E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47" name="PoljeZBesedilom 1">
          <a:extLst>
            <a:ext uri="{FF2B5EF4-FFF2-40B4-BE49-F238E27FC236}">
              <a16:creationId xmlns:a16="http://schemas.microsoft.com/office/drawing/2014/main" id="{00000000-0008-0000-3900-00002F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48" name="PoljeZBesedilom 1">
          <a:extLst>
            <a:ext uri="{FF2B5EF4-FFF2-40B4-BE49-F238E27FC236}">
              <a16:creationId xmlns:a16="http://schemas.microsoft.com/office/drawing/2014/main" id="{00000000-0008-0000-3900-000030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49" name="PoljeZBesedilom 1">
          <a:extLst>
            <a:ext uri="{FF2B5EF4-FFF2-40B4-BE49-F238E27FC236}">
              <a16:creationId xmlns:a16="http://schemas.microsoft.com/office/drawing/2014/main" id="{00000000-0008-0000-3900-000031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50" name="PoljeZBesedilom 1">
          <a:extLst>
            <a:ext uri="{FF2B5EF4-FFF2-40B4-BE49-F238E27FC236}">
              <a16:creationId xmlns:a16="http://schemas.microsoft.com/office/drawing/2014/main" id="{00000000-0008-0000-3900-000032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51" name="PoljeZBesedilom 1">
          <a:extLst>
            <a:ext uri="{FF2B5EF4-FFF2-40B4-BE49-F238E27FC236}">
              <a16:creationId xmlns:a16="http://schemas.microsoft.com/office/drawing/2014/main" id="{00000000-0008-0000-3900-000033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52" name="PoljeZBesedilom 1">
          <a:extLst>
            <a:ext uri="{FF2B5EF4-FFF2-40B4-BE49-F238E27FC236}">
              <a16:creationId xmlns:a16="http://schemas.microsoft.com/office/drawing/2014/main" id="{00000000-0008-0000-3900-000034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53" name="PoljeZBesedilom 1">
          <a:extLst>
            <a:ext uri="{FF2B5EF4-FFF2-40B4-BE49-F238E27FC236}">
              <a16:creationId xmlns:a16="http://schemas.microsoft.com/office/drawing/2014/main" id="{00000000-0008-0000-3900-000035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54" name="PoljeZBesedilom 1">
          <a:extLst>
            <a:ext uri="{FF2B5EF4-FFF2-40B4-BE49-F238E27FC236}">
              <a16:creationId xmlns:a16="http://schemas.microsoft.com/office/drawing/2014/main" id="{00000000-0008-0000-3900-000036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55" name="PoljeZBesedilom 1">
          <a:extLst>
            <a:ext uri="{FF2B5EF4-FFF2-40B4-BE49-F238E27FC236}">
              <a16:creationId xmlns:a16="http://schemas.microsoft.com/office/drawing/2014/main" id="{00000000-0008-0000-3900-000037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56" name="PoljeZBesedilom 1">
          <a:extLst>
            <a:ext uri="{FF2B5EF4-FFF2-40B4-BE49-F238E27FC236}">
              <a16:creationId xmlns:a16="http://schemas.microsoft.com/office/drawing/2014/main" id="{00000000-0008-0000-3900-000038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57" name="PoljeZBesedilom 1">
          <a:extLst>
            <a:ext uri="{FF2B5EF4-FFF2-40B4-BE49-F238E27FC236}">
              <a16:creationId xmlns:a16="http://schemas.microsoft.com/office/drawing/2014/main" id="{00000000-0008-0000-3900-000039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58" name="PoljeZBesedilom 1">
          <a:extLst>
            <a:ext uri="{FF2B5EF4-FFF2-40B4-BE49-F238E27FC236}">
              <a16:creationId xmlns:a16="http://schemas.microsoft.com/office/drawing/2014/main" id="{00000000-0008-0000-3900-00003A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59" name="PoljeZBesedilom 1">
          <a:extLst>
            <a:ext uri="{FF2B5EF4-FFF2-40B4-BE49-F238E27FC236}">
              <a16:creationId xmlns:a16="http://schemas.microsoft.com/office/drawing/2014/main" id="{00000000-0008-0000-3900-00003B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60" name="PoljeZBesedilom 1">
          <a:extLst>
            <a:ext uri="{FF2B5EF4-FFF2-40B4-BE49-F238E27FC236}">
              <a16:creationId xmlns:a16="http://schemas.microsoft.com/office/drawing/2014/main" id="{00000000-0008-0000-3900-00003C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61" name="PoljeZBesedilom 1">
          <a:extLst>
            <a:ext uri="{FF2B5EF4-FFF2-40B4-BE49-F238E27FC236}">
              <a16:creationId xmlns:a16="http://schemas.microsoft.com/office/drawing/2014/main" id="{00000000-0008-0000-3900-00003D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62" name="PoljeZBesedilom 1">
          <a:extLst>
            <a:ext uri="{FF2B5EF4-FFF2-40B4-BE49-F238E27FC236}">
              <a16:creationId xmlns:a16="http://schemas.microsoft.com/office/drawing/2014/main" id="{00000000-0008-0000-3900-00003E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63" name="PoljeZBesedilom 1">
          <a:extLst>
            <a:ext uri="{FF2B5EF4-FFF2-40B4-BE49-F238E27FC236}">
              <a16:creationId xmlns:a16="http://schemas.microsoft.com/office/drawing/2014/main" id="{00000000-0008-0000-3900-00003F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64" name="PoljeZBesedilom 1">
          <a:extLst>
            <a:ext uri="{FF2B5EF4-FFF2-40B4-BE49-F238E27FC236}">
              <a16:creationId xmlns:a16="http://schemas.microsoft.com/office/drawing/2014/main" id="{00000000-0008-0000-3900-000040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65" name="PoljeZBesedilom 1">
          <a:extLst>
            <a:ext uri="{FF2B5EF4-FFF2-40B4-BE49-F238E27FC236}">
              <a16:creationId xmlns:a16="http://schemas.microsoft.com/office/drawing/2014/main" id="{00000000-0008-0000-3900-000041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66" name="PoljeZBesedilom 1">
          <a:extLst>
            <a:ext uri="{FF2B5EF4-FFF2-40B4-BE49-F238E27FC236}">
              <a16:creationId xmlns:a16="http://schemas.microsoft.com/office/drawing/2014/main" id="{00000000-0008-0000-3900-000042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67" name="PoljeZBesedilom 1">
          <a:extLst>
            <a:ext uri="{FF2B5EF4-FFF2-40B4-BE49-F238E27FC236}">
              <a16:creationId xmlns:a16="http://schemas.microsoft.com/office/drawing/2014/main" id="{00000000-0008-0000-3900-000043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68" name="PoljeZBesedilom 1">
          <a:extLst>
            <a:ext uri="{FF2B5EF4-FFF2-40B4-BE49-F238E27FC236}">
              <a16:creationId xmlns:a16="http://schemas.microsoft.com/office/drawing/2014/main" id="{00000000-0008-0000-3900-000044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69" name="PoljeZBesedilom 1">
          <a:extLst>
            <a:ext uri="{FF2B5EF4-FFF2-40B4-BE49-F238E27FC236}">
              <a16:creationId xmlns:a16="http://schemas.microsoft.com/office/drawing/2014/main" id="{00000000-0008-0000-3900-000045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70" name="PoljeZBesedilom 1">
          <a:extLst>
            <a:ext uri="{FF2B5EF4-FFF2-40B4-BE49-F238E27FC236}">
              <a16:creationId xmlns:a16="http://schemas.microsoft.com/office/drawing/2014/main" id="{00000000-0008-0000-3900-000046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71" name="PoljeZBesedilom 1">
          <a:extLst>
            <a:ext uri="{FF2B5EF4-FFF2-40B4-BE49-F238E27FC236}">
              <a16:creationId xmlns:a16="http://schemas.microsoft.com/office/drawing/2014/main" id="{00000000-0008-0000-3900-000047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72" name="PoljeZBesedilom 1">
          <a:extLst>
            <a:ext uri="{FF2B5EF4-FFF2-40B4-BE49-F238E27FC236}">
              <a16:creationId xmlns:a16="http://schemas.microsoft.com/office/drawing/2014/main" id="{00000000-0008-0000-3900-000048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73" name="PoljeZBesedilom 1">
          <a:extLst>
            <a:ext uri="{FF2B5EF4-FFF2-40B4-BE49-F238E27FC236}">
              <a16:creationId xmlns:a16="http://schemas.microsoft.com/office/drawing/2014/main" id="{00000000-0008-0000-3900-000049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74" name="PoljeZBesedilom 1">
          <a:extLst>
            <a:ext uri="{FF2B5EF4-FFF2-40B4-BE49-F238E27FC236}">
              <a16:creationId xmlns:a16="http://schemas.microsoft.com/office/drawing/2014/main" id="{00000000-0008-0000-3900-00004A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75" name="PoljeZBesedilom 1">
          <a:extLst>
            <a:ext uri="{FF2B5EF4-FFF2-40B4-BE49-F238E27FC236}">
              <a16:creationId xmlns:a16="http://schemas.microsoft.com/office/drawing/2014/main" id="{00000000-0008-0000-3900-00004B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76" name="PoljeZBesedilom 1">
          <a:extLst>
            <a:ext uri="{FF2B5EF4-FFF2-40B4-BE49-F238E27FC236}">
              <a16:creationId xmlns:a16="http://schemas.microsoft.com/office/drawing/2014/main" id="{00000000-0008-0000-3900-00004C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77" name="PoljeZBesedilom 1">
          <a:extLst>
            <a:ext uri="{FF2B5EF4-FFF2-40B4-BE49-F238E27FC236}">
              <a16:creationId xmlns:a16="http://schemas.microsoft.com/office/drawing/2014/main" id="{00000000-0008-0000-3900-00004D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78" name="PoljeZBesedilom 1">
          <a:extLst>
            <a:ext uri="{FF2B5EF4-FFF2-40B4-BE49-F238E27FC236}">
              <a16:creationId xmlns:a16="http://schemas.microsoft.com/office/drawing/2014/main" id="{00000000-0008-0000-3900-00004E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79" name="PoljeZBesedilom 1">
          <a:extLst>
            <a:ext uri="{FF2B5EF4-FFF2-40B4-BE49-F238E27FC236}">
              <a16:creationId xmlns:a16="http://schemas.microsoft.com/office/drawing/2014/main" id="{00000000-0008-0000-3900-00004F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80" name="PoljeZBesedilom 1">
          <a:extLst>
            <a:ext uri="{FF2B5EF4-FFF2-40B4-BE49-F238E27FC236}">
              <a16:creationId xmlns:a16="http://schemas.microsoft.com/office/drawing/2014/main" id="{00000000-0008-0000-3900-000050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81" name="PoljeZBesedilom 1">
          <a:extLst>
            <a:ext uri="{FF2B5EF4-FFF2-40B4-BE49-F238E27FC236}">
              <a16:creationId xmlns:a16="http://schemas.microsoft.com/office/drawing/2014/main" id="{00000000-0008-0000-3900-000051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82" name="PoljeZBesedilom 1">
          <a:extLst>
            <a:ext uri="{FF2B5EF4-FFF2-40B4-BE49-F238E27FC236}">
              <a16:creationId xmlns:a16="http://schemas.microsoft.com/office/drawing/2014/main" id="{00000000-0008-0000-3900-000052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83" name="PoljeZBesedilom 1">
          <a:extLst>
            <a:ext uri="{FF2B5EF4-FFF2-40B4-BE49-F238E27FC236}">
              <a16:creationId xmlns:a16="http://schemas.microsoft.com/office/drawing/2014/main" id="{00000000-0008-0000-3900-000053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84" name="PoljeZBesedilom 1">
          <a:extLst>
            <a:ext uri="{FF2B5EF4-FFF2-40B4-BE49-F238E27FC236}">
              <a16:creationId xmlns:a16="http://schemas.microsoft.com/office/drawing/2014/main" id="{00000000-0008-0000-3900-000054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85" name="PoljeZBesedilom 1">
          <a:extLst>
            <a:ext uri="{FF2B5EF4-FFF2-40B4-BE49-F238E27FC236}">
              <a16:creationId xmlns:a16="http://schemas.microsoft.com/office/drawing/2014/main" id="{00000000-0008-0000-3900-000055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86" name="PoljeZBesedilom 1">
          <a:extLst>
            <a:ext uri="{FF2B5EF4-FFF2-40B4-BE49-F238E27FC236}">
              <a16:creationId xmlns:a16="http://schemas.microsoft.com/office/drawing/2014/main" id="{00000000-0008-0000-3900-000056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87" name="PoljeZBesedilom 1">
          <a:extLst>
            <a:ext uri="{FF2B5EF4-FFF2-40B4-BE49-F238E27FC236}">
              <a16:creationId xmlns:a16="http://schemas.microsoft.com/office/drawing/2014/main" id="{00000000-0008-0000-3900-000057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88" name="PoljeZBesedilom 1">
          <a:extLst>
            <a:ext uri="{FF2B5EF4-FFF2-40B4-BE49-F238E27FC236}">
              <a16:creationId xmlns:a16="http://schemas.microsoft.com/office/drawing/2014/main" id="{00000000-0008-0000-3900-000058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89" name="PoljeZBesedilom 1">
          <a:extLst>
            <a:ext uri="{FF2B5EF4-FFF2-40B4-BE49-F238E27FC236}">
              <a16:creationId xmlns:a16="http://schemas.microsoft.com/office/drawing/2014/main" id="{00000000-0008-0000-3900-000059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90" name="PoljeZBesedilom 1">
          <a:extLst>
            <a:ext uri="{FF2B5EF4-FFF2-40B4-BE49-F238E27FC236}">
              <a16:creationId xmlns:a16="http://schemas.microsoft.com/office/drawing/2014/main" id="{00000000-0008-0000-3900-00005A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91" name="PoljeZBesedilom 1">
          <a:extLst>
            <a:ext uri="{FF2B5EF4-FFF2-40B4-BE49-F238E27FC236}">
              <a16:creationId xmlns:a16="http://schemas.microsoft.com/office/drawing/2014/main" id="{00000000-0008-0000-3900-00005B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92" name="PoljeZBesedilom 1">
          <a:extLst>
            <a:ext uri="{FF2B5EF4-FFF2-40B4-BE49-F238E27FC236}">
              <a16:creationId xmlns:a16="http://schemas.microsoft.com/office/drawing/2014/main" id="{00000000-0008-0000-3900-00005C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93" name="PoljeZBesedilom 1">
          <a:extLst>
            <a:ext uri="{FF2B5EF4-FFF2-40B4-BE49-F238E27FC236}">
              <a16:creationId xmlns:a16="http://schemas.microsoft.com/office/drawing/2014/main" id="{00000000-0008-0000-3900-00005D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94" name="PoljeZBesedilom 1">
          <a:extLst>
            <a:ext uri="{FF2B5EF4-FFF2-40B4-BE49-F238E27FC236}">
              <a16:creationId xmlns:a16="http://schemas.microsoft.com/office/drawing/2014/main" id="{00000000-0008-0000-3900-00005E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95" name="PoljeZBesedilom 1">
          <a:extLst>
            <a:ext uri="{FF2B5EF4-FFF2-40B4-BE49-F238E27FC236}">
              <a16:creationId xmlns:a16="http://schemas.microsoft.com/office/drawing/2014/main" id="{00000000-0008-0000-3900-00005F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96" name="PoljeZBesedilom 1">
          <a:extLst>
            <a:ext uri="{FF2B5EF4-FFF2-40B4-BE49-F238E27FC236}">
              <a16:creationId xmlns:a16="http://schemas.microsoft.com/office/drawing/2014/main" id="{00000000-0008-0000-3900-000060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97" name="PoljeZBesedilom 1">
          <a:extLst>
            <a:ext uri="{FF2B5EF4-FFF2-40B4-BE49-F238E27FC236}">
              <a16:creationId xmlns:a16="http://schemas.microsoft.com/office/drawing/2014/main" id="{00000000-0008-0000-3900-000061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98" name="PoljeZBesedilom 1">
          <a:extLst>
            <a:ext uri="{FF2B5EF4-FFF2-40B4-BE49-F238E27FC236}">
              <a16:creationId xmlns:a16="http://schemas.microsoft.com/office/drawing/2014/main" id="{00000000-0008-0000-3900-000062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99" name="PoljeZBesedilom 1">
          <a:extLst>
            <a:ext uri="{FF2B5EF4-FFF2-40B4-BE49-F238E27FC236}">
              <a16:creationId xmlns:a16="http://schemas.microsoft.com/office/drawing/2014/main" id="{00000000-0008-0000-3900-000063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00" name="PoljeZBesedilom 1">
          <a:extLst>
            <a:ext uri="{FF2B5EF4-FFF2-40B4-BE49-F238E27FC236}">
              <a16:creationId xmlns:a16="http://schemas.microsoft.com/office/drawing/2014/main" id="{00000000-0008-0000-3900-000064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01" name="PoljeZBesedilom 1">
          <a:extLst>
            <a:ext uri="{FF2B5EF4-FFF2-40B4-BE49-F238E27FC236}">
              <a16:creationId xmlns:a16="http://schemas.microsoft.com/office/drawing/2014/main" id="{00000000-0008-0000-3900-000065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02" name="PoljeZBesedilom 1">
          <a:extLst>
            <a:ext uri="{FF2B5EF4-FFF2-40B4-BE49-F238E27FC236}">
              <a16:creationId xmlns:a16="http://schemas.microsoft.com/office/drawing/2014/main" id="{00000000-0008-0000-3900-000066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03" name="PoljeZBesedilom 1">
          <a:extLst>
            <a:ext uri="{FF2B5EF4-FFF2-40B4-BE49-F238E27FC236}">
              <a16:creationId xmlns:a16="http://schemas.microsoft.com/office/drawing/2014/main" id="{00000000-0008-0000-3900-000067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04" name="PoljeZBesedilom 1">
          <a:extLst>
            <a:ext uri="{FF2B5EF4-FFF2-40B4-BE49-F238E27FC236}">
              <a16:creationId xmlns:a16="http://schemas.microsoft.com/office/drawing/2014/main" id="{00000000-0008-0000-3900-000068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05" name="PoljeZBesedilom 1">
          <a:extLst>
            <a:ext uri="{FF2B5EF4-FFF2-40B4-BE49-F238E27FC236}">
              <a16:creationId xmlns:a16="http://schemas.microsoft.com/office/drawing/2014/main" id="{00000000-0008-0000-3900-000069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06" name="PoljeZBesedilom 1">
          <a:extLst>
            <a:ext uri="{FF2B5EF4-FFF2-40B4-BE49-F238E27FC236}">
              <a16:creationId xmlns:a16="http://schemas.microsoft.com/office/drawing/2014/main" id="{00000000-0008-0000-3900-00006A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07" name="PoljeZBesedilom 1">
          <a:extLst>
            <a:ext uri="{FF2B5EF4-FFF2-40B4-BE49-F238E27FC236}">
              <a16:creationId xmlns:a16="http://schemas.microsoft.com/office/drawing/2014/main" id="{00000000-0008-0000-3900-00006B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08" name="PoljeZBesedilom 1">
          <a:extLst>
            <a:ext uri="{FF2B5EF4-FFF2-40B4-BE49-F238E27FC236}">
              <a16:creationId xmlns:a16="http://schemas.microsoft.com/office/drawing/2014/main" id="{00000000-0008-0000-3900-00006C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09" name="PoljeZBesedilom 1">
          <a:extLst>
            <a:ext uri="{FF2B5EF4-FFF2-40B4-BE49-F238E27FC236}">
              <a16:creationId xmlns:a16="http://schemas.microsoft.com/office/drawing/2014/main" id="{00000000-0008-0000-3900-00006D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10" name="PoljeZBesedilom 1">
          <a:extLst>
            <a:ext uri="{FF2B5EF4-FFF2-40B4-BE49-F238E27FC236}">
              <a16:creationId xmlns:a16="http://schemas.microsoft.com/office/drawing/2014/main" id="{00000000-0008-0000-3900-00006E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11" name="PoljeZBesedilom 1">
          <a:extLst>
            <a:ext uri="{FF2B5EF4-FFF2-40B4-BE49-F238E27FC236}">
              <a16:creationId xmlns:a16="http://schemas.microsoft.com/office/drawing/2014/main" id="{00000000-0008-0000-3900-00006F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12" name="PoljeZBesedilom 1">
          <a:extLst>
            <a:ext uri="{FF2B5EF4-FFF2-40B4-BE49-F238E27FC236}">
              <a16:creationId xmlns:a16="http://schemas.microsoft.com/office/drawing/2014/main" id="{00000000-0008-0000-3900-000070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13" name="PoljeZBesedilom 1">
          <a:extLst>
            <a:ext uri="{FF2B5EF4-FFF2-40B4-BE49-F238E27FC236}">
              <a16:creationId xmlns:a16="http://schemas.microsoft.com/office/drawing/2014/main" id="{00000000-0008-0000-3900-000071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14" name="PoljeZBesedilom 1">
          <a:extLst>
            <a:ext uri="{FF2B5EF4-FFF2-40B4-BE49-F238E27FC236}">
              <a16:creationId xmlns:a16="http://schemas.microsoft.com/office/drawing/2014/main" id="{00000000-0008-0000-3900-000072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15" name="PoljeZBesedilom 1">
          <a:extLst>
            <a:ext uri="{FF2B5EF4-FFF2-40B4-BE49-F238E27FC236}">
              <a16:creationId xmlns:a16="http://schemas.microsoft.com/office/drawing/2014/main" id="{00000000-0008-0000-3900-000073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16" name="PoljeZBesedilom 1">
          <a:extLst>
            <a:ext uri="{FF2B5EF4-FFF2-40B4-BE49-F238E27FC236}">
              <a16:creationId xmlns:a16="http://schemas.microsoft.com/office/drawing/2014/main" id="{00000000-0008-0000-3900-000074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17" name="PoljeZBesedilom 1">
          <a:extLst>
            <a:ext uri="{FF2B5EF4-FFF2-40B4-BE49-F238E27FC236}">
              <a16:creationId xmlns:a16="http://schemas.microsoft.com/office/drawing/2014/main" id="{00000000-0008-0000-3900-000075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18" name="PoljeZBesedilom 1">
          <a:extLst>
            <a:ext uri="{FF2B5EF4-FFF2-40B4-BE49-F238E27FC236}">
              <a16:creationId xmlns:a16="http://schemas.microsoft.com/office/drawing/2014/main" id="{00000000-0008-0000-3900-000076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19" name="PoljeZBesedilom 1">
          <a:extLst>
            <a:ext uri="{FF2B5EF4-FFF2-40B4-BE49-F238E27FC236}">
              <a16:creationId xmlns:a16="http://schemas.microsoft.com/office/drawing/2014/main" id="{00000000-0008-0000-3900-000077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20" name="PoljeZBesedilom 1">
          <a:extLst>
            <a:ext uri="{FF2B5EF4-FFF2-40B4-BE49-F238E27FC236}">
              <a16:creationId xmlns:a16="http://schemas.microsoft.com/office/drawing/2014/main" id="{00000000-0008-0000-3900-000078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21" name="PoljeZBesedilom 1">
          <a:extLst>
            <a:ext uri="{FF2B5EF4-FFF2-40B4-BE49-F238E27FC236}">
              <a16:creationId xmlns:a16="http://schemas.microsoft.com/office/drawing/2014/main" id="{00000000-0008-0000-3900-000079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22" name="PoljeZBesedilom 1">
          <a:extLst>
            <a:ext uri="{FF2B5EF4-FFF2-40B4-BE49-F238E27FC236}">
              <a16:creationId xmlns:a16="http://schemas.microsoft.com/office/drawing/2014/main" id="{00000000-0008-0000-3900-00007A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23" name="PoljeZBesedilom 1">
          <a:extLst>
            <a:ext uri="{FF2B5EF4-FFF2-40B4-BE49-F238E27FC236}">
              <a16:creationId xmlns:a16="http://schemas.microsoft.com/office/drawing/2014/main" id="{00000000-0008-0000-3900-00007B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24" name="PoljeZBesedilom 1">
          <a:extLst>
            <a:ext uri="{FF2B5EF4-FFF2-40B4-BE49-F238E27FC236}">
              <a16:creationId xmlns:a16="http://schemas.microsoft.com/office/drawing/2014/main" id="{00000000-0008-0000-3900-00007C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25" name="PoljeZBesedilom 1">
          <a:extLst>
            <a:ext uri="{FF2B5EF4-FFF2-40B4-BE49-F238E27FC236}">
              <a16:creationId xmlns:a16="http://schemas.microsoft.com/office/drawing/2014/main" id="{00000000-0008-0000-3900-00007D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26" name="PoljeZBesedilom 1">
          <a:extLst>
            <a:ext uri="{FF2B5EF4-FFF2-40B4-BE49-F238E27FC236}">
              <a16:creationId xmlns:a16="http://schemas.microsoft.com/office/drawing/2014/main" id="{00000000-0008-0000-3900-00007E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27" name="PoljeZBesedilom 1">
          <a:extLst>
            <a:ext uri="{FF2B5EF4-FFF2-40B4-BE49-F238E27FC236}">
              <a16:creationId xmlns:a16="http://schemas.microsoft.com/office/drawing/2014/main" id="{00000000-0008-0000-3900-00007F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28" name="PoljeZBesedilom 1">
          <a:extLst>
            <a:ext uri="{FF2B5EF4-FFF2-40B4-BE49-F238E27FC236}">
              <a16:creationId xmlns:a16="http://schemas.microsoft.com/office/drawing/2014/main" id="{00000000-0008-0000-3900-000080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29" name="PoljeZBesedilom 1">
          <a:extLst>
            <a:ext uri="{FF2B5EF4-FFF2-40B4-BE49-F238E27FC236}">
              <a16:creationId xmlns:a16="http://schemas.microsoft.com/office/drawing/2014/main" id="{00000000-0008-0000-3900-000081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30" name="PoljeZBesedilom 1">
          <a:extLst>
            <a:ext uri="{FF2B5EF4-FFF2-40B4-BE49-F238E27FC236}">
              <a16:creationId xmlns:a16="http://schemas.microsoft.com/office/drawing/2014/main" id="{00000000-0008-0000-3900-000082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31" name="PoljeZBesedilom 1">
          <a:extLst>
            <a:ext uri="{FF2B5EF4-FFF2-40B4-BE49-F238E27FC236}">
              <a16:creationId xmlns:a16="http://schemas.microsoft.com/office/drawing/2014/main" id="{00000000-0008-0000-3900-000083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32" name="PoljeZBesedilom 1">
          <a:extLst>
            <a:ext uri="{FF2B5EF4-FFF2-40B4-BE49-F238E27FC236}">
              <a16:creationId xmlns:a16="http://schemas.microsoft.com/office/drawing/2014/main" id="{00000000-0008-0000-3900-000084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33" name="PoljeZBesedilom 1">
          <a:extLst>
            <a:ext uri="{FF2B5EF4-FFF2-40B4-BE49-F238E27FC236}">
              <a16:creationId xmlns:a16="http://schemas.microsoft.com/office/drawing/2014/main" id="{00000000-0008-0000-3900-000085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34" name="PoljeZBesedilom 1">
          <a:extLst>
            <a:ext uri="{FF2B5EF4-FFF2-40B4-BE49-F238E27FC236}">
              <a16:creationId xmlns:a16="http://schemas.microsoft.com/office/drawing/2014/main" id="{00000000-0008-0000-3900-000086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35" name="PoljeZBesedilom 1">
          <a:extLst>
            <a:ext uri="{FF2B5EF4-FFF2-40B4-BE49-F238E27FC236}">
              <a16:creationId xmlns:a16="http://schemas.microsoft.com/office/drawing/2014/main" id="{00000000-0008-0000-3900-000087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36" name="PoljeZBesedilom 1">
          <a:extLst>
            <a:ext uri="{FF2B5EF4-FFF2-40B4-BE49-F238E27FC236}">
              <a16:creationId xmlns:a16="http://schemas.microsoft.com/office/drawing/2014/main" id="{00000000-0008-0000-3900-000088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37" name="PoljeZBesedilom 1">
          <a:extLst>
            <a:ext uri="{FF2B5EF4-FFF2-40B4-BE49-F238E27FC236}">
              <a16:creationId xmlns:a16="http://schemas.microsoft.com/office/drawing/2014/main" id="{00000000-0008-0000-3900-000089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38" name="PoljeZBesedilom 1">
          <a:extLst>
            <a:ext uri="{FF2B5EF4-FFF2-40B4-BE49-F238E27FC236}">
              <a16:creationId xmlns:a16="http://schemas.microsoft.com/office/drawing/2014/main" id="{00000000-0008-0000-3900-00008A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39" name="PoljeZBesedilom 1">
          <a:extLst>
            <a:ext uri="{FF2B5EF4-FFF2-40B4-BE49-F238E27FC236}">
              <a16:creationId xmlns:a16="http://schemas.microsoft.com/office/drawing/2014/main" id="{00000000-0008-0000-3900-00008B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40" name="PoljeZBesedilom 1">
          <a:extLst>
            <a:ext uri="{FF2B5EF4-FFF2-40B4-BE49-F238E27FC236}">
              <a16:creationId xmlns:a16="http://schemas.microsoft.com/office/drawing/2014/main" id="{00000000-0008-0000-3900-00008C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41" name="PoljeZBesedilom 1">
          <a:extLst>
            <a:ext uri="{FF2B5EF4-FFF2-40B4-BE49-F238E27FC236}">
              <a16:creationId xmlns:a16="http://schemas.microsoft.com/office/drawing/2014/main" id="{00000000-0008-0000-3900-00008D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42" name="PoljeZBesedilom 1">
          <a:extLst>
            <a:ext uri="{FF2B5EF4-FFF2-40B4-BE49-F238E27FC236}">
              <a16:creationId xmlns:a16="http://schemas.microsoft.com/office/drawing/2014/main" id="{00000000-0008-0000-3900-00008E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43" name="PoljeZBesedilom 1">
          <a:extLst>
            <a:ext uri="{FF2B5EF4-FFF2-40B4-BE49-F238E27FC236}">
              <a16:creationId xmlns:a16="http://schemas.microsoft.com/office/drawing/2014/main" id="{00000000-0008-0000-3900-00008F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44" name="PoljeZBesedilom 1">
          <a:extLst>
            <a:ext uri="{FF2B5EF4-FFF2-40B4-BE49-F238E27FC236}">
              <a16:creationId xmlns:a16="http://schemas.microsoft.com/office/drawing/2014/main" id="{00000000-0008-0000-3900-000090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45" name="PoljeZBesedilom 1">
          <a:extLst>
            <a:ext uri="{FF2B5EF4-FFF2-40B4-BE49-F238E27FC236}">
              <a16:creationId xmlns:a16="http://schemas.microsoft.com/office/drawing/2014/main" id="{00000000-0008-0000-3900-000091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46" name="PoljeZBesedilom 1">
          <a:extLst>
            <a:ext uri="{FF2B5EF4-FFF2-40B4-BE49-F238E27FC236}">
              <a16:creationId xmlns:a16="http://schemas.microsoft.com/office/drawing/2014/main" id="{00000000-0008-0000-3900-000092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47" name="PoljeZBesedilom 1">
          <a:extLst>
            <a:ext uri="{FF2B5EF4-FFF2-40B4-BE49-F238E27FC236}">
              <a16:creationId xmlns:a16="http://schemas.microsoft.com/office/drawing/2014/main" id="{00000000-0008-0000-3900-000093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48" name="PoljeZBesedilom 1">
          <a:extLst>
            <a:ext uri="{FF2B5EF4-FFF2-40B4-BE49-F238E27FC236}">
              <a16:creationId xmlns:a16="http://schemas.microsoft.com/office/drawing/2014/main" id="{00000000-0008-0000-3900-000094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49" name="PoljeZBesedilom 1">
          <a:extLst>
            <a:ext uri="{FF2B5EF4-FFF2-40B4-BE49-F238E27FC236}">
              <a16:creationId xmlns:a16="http://schemas.microsoft.com/office/drawing/2014/main" id="{00000000-0008-0000-3900-000095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50" name="PoljeZBesedilom 1">
          <a:extLst>
            <a:ext uri="{FF2B5EF4-FFF2-40B4-BE49-F238E27FC236}">
              <a16:creationId xmlns:a16="http://schemas.microsoft.com/office/drawing/2014/main" id="{00000000-0008-0000-3900-000096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51" name="PoljeZBesedilom 1">
          <a:extLst>
            <a:ext uri="{FF2B5EF4-FFF2-40B4-BE49-F238E27FC236}">
              <a16:creationId xmlns:a16="http://schemas.microsoft.com/office/drawing/2014/main" id="{00000000-0008-0000-3900-000097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52" name="PoljeZBesedilom 1">
          <a:extLst>
            <a:ext uri="{FF2B5EF4-FFF2-40B4-BE49-F238E27FC236}">
              <a16:creationId xmlns:a16="http://schemas.microsoft.com/office/drawing/2014/main" id="{00000000-0008-0000-3900-000098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53" name="PoljeZBesedilom 1">
          <a:extLst>
            <a:ext uri="{FF2B5EF4-FFF2-40B4-BE49-F238E27FC236}">
              <a16:creationId xmlns:a16="http://schemas.microsoft.com/office/drawing/2014/main" id="{00000000-0008-0000-3900-000099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54" name="PoljeZBesedilom 1">
          <a:extLst>
            <a:ext uri="{FF2B5EF4-FFF2-40B4-BE49-F238E27FC236}">
              <a16:creationId xmlns:a16="http://schemas.microsoft.com/office/drawing/2014/main" id="{00000000-0008-0000-3900-00009A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55" name="PoljeZBesedilom 1">
          <a:extLst>
            <a:ext uri="{FF2B5EF4-FFF2-40B4-BE49-F238E27FC236}">
              <a16:creationId xmlns:a16="http://schemas.microsoft.com/office/drawing/2014/main" id="{00000000-0008-0000-3900-00009B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56" name="PoljeZBesedilom 1">
          <a:extLst>
            <a:ext uri="{FF2B5EF4-FFF2-40B4-BE49-F238E27FC236}">
              <a16:creationId xmlns:a16="http://schemas.microsoft.com/office/drawing/2014/main" id="{00000000-0008-0000-3900-00009C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57" name="PoljeZBesedilom 1">
          <a:extLst>
            <a:ext uri="{FF2B5EF4-FFF2-40B4-BE49-F238E27FC236}">
              <a16:creationId xmlns:a16="http://schemas.microsoft.com/office/drawing/2014/main" id="{00000000-0008-0000-3900-00009D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58" name="PoljeZBesedilom 1">
          <a:extLst>
            <a:ext uri="{FF2B5EF4-FFF2-40B4-BE49-F238E27FC236}">
              <a16:creationId xmlns:a16="http://schemas.microsoft.com/office/drawing/2014/main" id="{00000000-0008-0000-3900-00009E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59" name="PoljeZBesedilom 1">
          <a:extLst>
            <a:ext uri="{FF2B5EF4-FFF2-40B4-BE49-F238E27FC236}">
              <a16:creationId xmlns:a16="http://schemas.microsoft.com/office/drawing/2014/main" id="{00000000-0008-0000-3900-00009F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60" name="PoljeZBesedilom 1">
          <a:extLst>
            <a:ext uri="{FF2B5EF4-FFF2-40B4-BE49-F238E27FC236}">
              <a16:creationId xmlns:a16="http://schemas.microsoft.com/office/drawing/2014/main" id="{00000000-0008-0000-3900-0000A0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61" name="PoljeZBesedilom 1">
          <a:extLst>
            <a:ext uri="{FF2B5EF4-FFF2-40B4-BE49-F238E27FC236}">
              <a16:creationId xmlns:a16="http://schemas.microsoft.com/office/drawing/2014/main" id="{00000000-0008-0000-3900-0000A1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62" name="PoljeZBesedilom 1">
          <a:extLst>
            <a:ext uri="{FF2B5EF4-FFF2-40B4-BE49-F238E27FC236}">
              <a16:creationId xmlns:a16="http://schemas.microsoft.com/office/drawing/2014/main" id="{00000000-0008-0000-3900-0000A2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63" name="PoljeZBesedilom 1">
          <a:extLst>
            <a:ext uri="{FF2B5EF4-FFF2-40B4-BE49-F238E27FC236}">
              <a16:creationId xmlns:a16="http://schemas.microsoft.com/office/drawing/2014/main" id="{00000000-0008-0000-3900-0000A3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64" name="PoljeZBesedilom 1">
          <a:extLst>
            <a:ext uri="{FF2B5EF4-FFF2-40B4-BE49-F238E27FC236}">
              <a16:creationId xmlns:a16="http://schemas.microsoft.com/office/drawing/2014/main" id="{00000000-0008-0000-3900-0000A4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65" name="PoljeZBesedilom 1">
          <a:extLst>
            <a:ext uri="{FF2B5EF4-FFF2-40B4-BE49-F238E27FC236}">
              <a16:creationId xmlns:a16="http://schemas.microsoft.com/office/drawing/2014/main" id="{00000000-0008-0000-3900-0000A5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66" name="PoljeZBesedilom 1">
          <a:extLst>
            <a:ext uri="{FF2B5EF4-FFF2-40B4-BE49-F238E27FC236}">
              <a16:creationId xmlns:a16="http://schemas.microsoft.com/office/drawing/2014/main" id="{00000000-0008-0000-3900-0000A6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67" name="PoljeZBesedilom 1">
          <a:extLst>
            <a:ext uri="{FF2B5EF4-FFF2-40B4-BE49-F238E27FC236}">
              <a16:creationId xmlns:a16="http://schemas.microsoft.com/office/drawing/2014/main" id="{00000000-0008-0000-3900-0000A7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68" name="PoljeZBesedilom 1">
          <a:extLst>
            <a:ext uri="{FF2B5EF4-FFF2-40B4-BE49-F238E27FC236}">
              <a16:creationId xmlns:a16="http://schemas.microsoft.com/office/drawing/2014/main" id="{00000000-0008-0000-3900-0000A8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69" name="PoljeZBesedilom 1">
          <a:extLst>
            <a:ext uri="{FF2B5EF4-FFF2-40B4-BE49-F238E27FC236}">
              <a16:creationId xmlns:a16="http://schemas.microsoft.com/office/drawing/2014/main" id="{00000000-0008-0000-3900-0000A9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70" name="PoljeZBesedilom 1">
          <a:extLst>
            <a:ext uri="{FF2B5EF4-FFF2-40B4-BE49-F238E27FC236}">
              <a16:creationId xmlns:a16="http://schemas.microsoft.com/office/drawing/2014/main" id="{00000000-0008-0000-3900-0000AA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71" name="PoljeZBesedilom 1">
          <a:extLst>
            <a:ext uri="{FF2B5EF4-FFF2-40B4-BE49-F238E27FC236}">
              <a16:creationId xmlns:a16="http://schemas.microsoft.com/office/drawing/2014/main" id="{00000000-0008-0000-3900-0000AB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72" name="PoljeZBesedilom 1">
          <a:extLst>
            <a:ext uri="{FF2B5EF4-FFF2-40B4-BE49-F238E27FC236}">
              <a16:creationId xmlns:a16="http://schemas.microsoft.com/office/drawing/2014/main" id="{00000000-0008-0000-3900-0000AC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73" name="PoljeZBesedilom 1">
          <a:extLst>
            <a:ext uri="{FF2B5EF4-FFF2-40B4-BE49-F238E27FC236}">
              <a16:creationId xmlns:a16="http://schemas.microsoft.com/office/drawing/2014/main" id="{00000000-0008-0000-3900-0000AD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74" name="PoljeZBesedilom 1">
          <a:extLst>
            <a:ext uri="{FF2B5EF4-FFF2-40B4-BE49-F238E27FC236}">
              <a16:creationId xmlns:a16="http://schemas.microsoft.com/office/drawing/2014/main" id="{00000000-0008-0000-3900-0000AE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75" name="PoljeZBesedilom 1">
          <a:extLst>
            <a:ext uri="{FF2B5EF4-FFF2-40B4-BE49-F238E27FC236}">
              <a16:creationId xmlns:a16="http://schemas.microsoft.com/office/drawing/2014/main" id="{00000000-0008-0000-3900-0000AF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76" name="PoljeZBesedilom 1">
          <a:extLst>
            <a:ext uri="{FF2B5EF4-FFF2-40B4-BE49-F238E27FC236}">
              <a16:creationId xmlns:a16="http://schemas.microsoft.com/office/drawing/2014/main" id="{00000000-0008-0000-3900-0000B0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77" name="PoljeZBesedilom 1">
          <a:extLst>
            <a:ext uri="{FF2B5EF4-FFF2-40B4-BE49-F238E27FC236}">
              <a16:creationId xmlns:a16="http://schemas.microsoft.com/office/drawing/2014/main" id="{00000000-0008-0000-3900-0000B1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78" name="PoljeZBesedilom 1">
          <a:extLst>
            <a:ext uri="{FF2B5EF4-FFF2-40B4-BE49-F238E27FC236}">
              <a16:creationId xmlns:a16="http://schemas.microsoft.com/office/drawing/2014/main" id="{00000000-0008-0000-3900-0000B2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79" name="PoljeZBesedilom 1">
          <a:extLst>
            <a:ext uri="{FF2B5EF4-FFF2-40B4-BE49-F238E27FC236}">
              <a16:creationId xmlns:a16="http://schemas.microsoft.com/office/drawing/2014/main" id="{00000000-0008-0000-3900-0000B3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80" name="PoljeZBesedilom 1">
          <a:extLst>
            <a:ext uri="{FF2B5EF4-FFF2-40B4-BE49-F238E27FC236}">
              <a16:creationId xmlns:a16="http://schemas.microsoft.com/office/drawing/2014/main" id="{00000000-0008-0000-3900-0000B4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81" name="PoljeZBesedilom 1">
          <a:extLst>
            <a:ext uri="{FF2B5EF4-FFF2-40B4-BE49-F238E27FC236}">
              <a16:creationId xmlns:a16="http://schemas.microsoft.com/office/drawing/2014/main" id="{00000000-0008-0000-3900-0000B5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82" name="PoljeZBesedilom 1">
          <a:extLst>
            <a:ext uri="{FF2B5EF4-FFF2-40B4-BE49-F238E27FC236}">
              <a16:creationId xmlns:a16="http://schemas.microsoft.com/office/drawing/2014/main" id="{00000000-0008-0000-3900-0000B6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83" name="PoljeZBesedilom 1">
          <a:extLst>
            <a:ext uri="{FF2B5EF4-FFF2-40B4-BE49-F238E27FC236}">
              <a16:creationId xmlns:a16="http://schemas.microsoft.com/office/drawing/2014/main" id="{00000000-0008-0000-3900-0000B7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84" name="PoljeZBesedilom 1">
          <a:extLst>
            <a:ext uri="{FF2B5EF4-FFF2-40B4-BE49-F238E27FC236}">
              <a16:creationId xmlns:a16="http://schemas.microsoft.com/office/drawing/2014/main" id="{00000000-0008-0000-3900-0000B8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85" name="PoljeZBesedilom 1">
          <a:extLst>
            <a:ext uri="{FF2B5EF4-FFF2-40B4-BE49-F238E27FC236}">
              <a16:creationId xmlns:a16="http://schemas.microsoft.com/office/drawing/2014/main" id="{00000000-0008-0000-3900-0000B9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86" name="PoljeZBesedilom 1">
          <a:extLst>
            <a:ext uri="{FF2B5EF4-FFF2-40B4-BE49-F238E27FC236}">
              <a16:creationId xmlns:a16="http://schemas.microsoft.com/office/drawing/2014/main" id="{00000000-0008-0000-3900-0000BA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87" name="PoljeZBesedilom 1">
          <a:extLst>
            <a:ext uri="{FF2B5EF4-FFF2-40B4-BE49-F238E27FC236}">
              <a16:creationId xmlns:a16="http://schemas.microsoft.com/office/drawing/2014/main" id="{00000000-0008-0000-3900-0000BB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88" name="PoljeZBesedilom 1">
          <a:extLst>
            <a:ext uri="{FF2B5EF4-FFF2-40B4-BE49-F238E27FC236}">
              <a16:creationId xmlns:a16="http://schemas.microsoft.com/office/drawing/2014/main" id="{00000000-0008-0000-3900-0000BC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89" name="PoljeZBesedilom 1">
          <a:extLst>
            <a:ext uri="{FF2B5EF4-FFF2-40B4-BE49-F238E27FC236}">
              <a16:creationId xmlns:a16="http://schemas.microsoft.com/office/drawing/2014/main" id="{00000000-0008-0000-3900-0000BD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90" name="PoljeZBesedilom 1">
          <a:extLst>
            <a:ext uri="{FF2B5EF4-FFF2-40B4-BE49-F238E27FC236}">
              <a16:creationId xmlns:a16="http://schemas.microsoft.com/office/drawing/2014/main" id="{00000000-0008-0000-3900-0000BE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91" name="PoljeZBesedilom 1">
          <a:extLst>
            <a:ext uri="{FF2B5EF4-FFF2-40B4-BE49-F238E27FC236}">
              <a16:creationId xmlns:a16="http://schemas.microsoft.com/office/drawing/2014/main" id="{00000000-0008-0000-3900-0000BF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92" name="PoljeZBesedilom 1">
          <a:extLst>
            <a:ext uri="{FF2B5EF4-FFF2-40B4-BE49-F238E27FC236}">
              <a16:creationId xmlns:a16="http://schemas.microsoft.com/office/drawing/2014/main" id="{00000000-0008-0000-3900-0000C0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93" name="PoljeZBesedilom 1">
          <a:extLst>
            <a:ext uri="{FF2B5EF4-FFF2-40B4-BE49-F238E27FC236}">
              <a16:creationId xmlns:a16="http://schemas.microsoft.com/office/drawing/2014/main" id="{00000000-0008-0000-3900-0000C1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94" name="PoljeZBesedilom 1">
          <a:extLst>
            <a:ext uri="{FF2B5EF4-FFF2-40B4-BE49-F238E27FC236}">
              <a16:creationId xmlns:a16="http://schemas.microsoft.com/office/drawing/2014/main" id="{00000000-0008-0000-3900-0000C2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95" name="PoljeZBesedilom 1">
          <a:extLst>
            <a:ext uri="{FF2B5EF4-FFF2-40B4-BE49-F238E27FC236}">
              <a16:creationId xmlns:a16="http://schemas.microsoft.com/office/drawing/2014/main" id="{00000000-0008-0000-3900-0000C3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96" name="PoljeZBesedilom 1">
          <a:extLst>
            <a:ext uri="{FF2B5EF4-FFF2-40B4-BE49-F238E27FC236}">
              <a16:creationId xmlns:a16="http://schemas.microsoft.com/office/drawing/2014/main" id="{00000000-0008-0000-3900-0000C4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97" name="PoljeZBesedilom 1">
          <a:extLst>
            <a:ext uri="{FF2B5EF4-FFF2-40B4-BE49-F238E27FC236}">
              <a16:creationId xmlns:a16="http://schemas.microsoft.com/office/drawing/2014/main" id="{00000000-0008-0000-3900-0000C5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98" name="PoljeZBesedilom 1">
          <a:extLst>
            <a:ext uri="{FF2B5EF4-FFF2-40B4-BE49-F238E27FC236}">
              <a16:creationId xmlns:a16="http://schemas.microsoft.com/office/drawing/2014/main" id="{00000000-0008-0000-3900-0000C6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99" name="PoljeZBesedilom 1">
          <a:extLst>
            <a:ext uri="{FF2B5EF4-FFF2-40B4-BE49-F238E27FC236}">
              <a16:creationId xmlns:a16="http://schemas.microsoft.com/office/drawing/2014/main" id="{00000000-0008-0000-3900-0000C7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00" name="PoljeZBesedilom 1">
          <a:extLst>
            <a:ext uri="{FF2B5EF4-FFF2-40B4-BE49-F238E27FC236}">
              <a16:creationId xmlns:a16="http://schemas.microsoft.com/office/drawing/2014/main" id="{00000000-0008-0000-3900-0000C8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01" name="PoljeZBesedilom 1">
          <a:extLst>
            <a:ext uri="{FF2B5EF4-FFF2-40B4-BE49-F238E27FC236}">
              <a16:creationId xmlns:a16="http://schemas.microsoft.com/office/drawing/2014/main" id="{00000000-0008-0000-3900-0000C9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02" name="PoljeZBesedilom 1">
          <a:extLst>
            <a:ext uri="{FF2B5EF4-FFF2-40B4-BE49-F238E27FC236}">
              <a16:creationId xmlns:a16="http://schemas.microsoft.com/office/drawing/2014/main" id="{00000000-0008-0000-3900-0000CA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03" name="PoljeZBesedilom 1">
          <a:extLst>
            <a:ext uri="{FF2B5EF4-FFF2-40B4-BE49-F238E27FC236}">
              <a16:creationId xmlns:a16="http://schemas.microsoft.com/office/drawing/2014/main" id="{00000000-0008-0000-3900-0000CB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04" name="PoljeZBesedilom 1">
          <a:extLst>
            <a:ext uri="{FF2B5EF4-FFF2-40B4-BE49-F238E27FC236}">
              <a16:creationId xmlns:a16="http://schemas.microsoft.com/office/drawing/2014/main" id="{00000000-0008-0000-3900-0000CC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05" name="PoljeZBesedilom 1">
          <a:extLst>
            <a:ext uri="{FF2B5EF4-FFF2-40B4-BE49-F238E27FC236}">
              <a16:creationId xmlns:a16="http://schemas.microsoft.com/office/drawing/2014/main" id="{00000000-0008-0000-3900-0000CD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06" name="PoljeZBesedilom 1">
          <a:extLst>
            <a:ext uri="{FF2B5EF4-FFF2-40B4-BE49-F238E27FC236}">
              <a16:creationId xmlns:a16="http://schemas.microsoft.com/office/drawing/2014/main" id="{00000000-0008-0000-3900-0000CE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07" name="PoljeZBesedilom 1">
          <a:extLst>
            <a:ext uri="{FF2B5EF4-FFF2-40B4-BE49-F238E27FC236}">
              <a16:creationId xmlns:a16="http://schemas.microsoft.com/office/drawing/2014/main" id="{00000000-0008-0000-3900-0000CF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08" name="PoljeZBesedilom 1">
          <a:extLst>
            <a:ext uri="{FF2B5EF4-FFF2-40B4-BE49-F238E27FC236}">
              <a16:creationId xmlns:a16="http://schemas.microsoft.com/office/drawing/2014/main" id="{00000000-0008-0000-3900-0000D0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09" name="PoljeZBesedilom 1">
          <a:extLst>
            <a:ext uri="{FF2B5EF4-FFF2-40B4-BE49-F238E27FC236}">
              <a16:creationId xmlns:a16="http://schemas.microsoft.com/office/drawing/2014/main" id="{00000000-0008-0000-3900-0000D1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10" name="PoljeZBesedilom 1">
          <a:extLst>
            <a:ext uri="{FF2B5EF4-FFF2-40B4-BE49-F238E27FC236}">
              <a16:creationId xmlns:a16="http://schemas.microsoft.com/office/drawing/2014/main" id="{00000000-0008-0000-3900-0000D2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11" name="PoljeZBesedilom 1">
          <a:extLst>
            <a:ext uri="{FF2B5EF4-FFF2-40B4-BE49-F238E27FC236}">
              <a16:creationId xmlns:a16="http://schemas.microsoft.com/office/drawing/2014/main" id="{00000000-0008-0000-3900-0000D3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12" name="PoljeZBesedilom 1">
          <a:extLst>
            <a:ext uri="{FF2B5EF4-FFF2-40B4-BE49-F238E27FC236}">
              <a16:creationId xmlns:a16="http://schemas.microsoft.com/office/drawing/2014/main" id="{00000000-0008-0000-3900-0000D4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13" name="PoljeZBesedilom 1">
          <a:extLst>
            <a:ext uri="{FF2B5EF4-FFF2-40B4-BE49-F238E27FC236}">
              <a16:creationId xmlns:a16="http://schemas.microsoft.com/office/drawing/2014/main" id="{00000000-0008-0000-3900-0000D5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14" name="PoljeZBesedilom 1">
          <a:extLst>
            <a:ext uri="{FF2B5EF4-FFF2-40B4-BE49-F238E27FC236}">
              <a16:creationId xmlns:a16="http://schemas.microsoft.com/office/drawing/2014/main" id="{00000000-0008-0000-3900-0000D6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15" name="PoljeZBesedilom 1">
          <a:extLst>
            <a:ext uri="{FF2B5EF4-FFF2-40B4-BE49-F238E27FC236}">
              <a16:creationId xmlns:a16="http://schemas.microsoft.com/office/drawing/2014/main" id="{00000000-0008-0000-3900-0000D7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16" name="PoljeZBesedilom 1">
          <a:extLst>
            <a:ext uri="{FF2B5EF4-FFF2-40B4-BE49-F238E27FC236}">
              <a16:creationId xmlns:a16="http://schemas.microsoft.com/office/drawing/2014/main" id="{00000000-0008-0000-3900-0000D8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17" name="PoljeZBesedilom 1">
          <a:extLst>
            <a:ext uri="{FF2B5EF4-FFF2-40B4-BE49-F238E27FC236}">
              <a16:creationId xmlns:a16="http://schemas.microsoft.com/office/drawing/2014/main" id="{00000000-0008-0000-3900-0000D9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18" name="PoljeZBesedilom 1">
          <a:extLst>
            <a:ext uri="{FF2B5EF4-FFF2-40B4-BE49-F238E27FC236}">
              <a16:creationId xmlns:a16="http://schemas.microsoft.com/office/drawing/2014/main" id="{00000000-0008-0000-3900-0000DA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19" name="PoljeZBesedilom 1">
          <a:extLst>
            <a:ext uri="{FF2B5EF4-FFF2-40B4-BE49-F238E27FC236}">
              <a16:creationId xmlns:a16="http://schemas.microsoft.com/office/drawing/2014/main" id="{00000000-0008-0000-3900-0000DB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20" name="PoljeZBesedilom 1">
          <a:extLst>
            <a:ext uri="{FF2B5EF4-FFF2-40B4-BE49-F238E27FC236}">
              <a16:creationId xmlns:a16="http://schemas.microsoft.com/office/drawing/2014/main" id="{00000000-0008-0000-3900-0000DC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21" name="PoljeZBesedilom 1">
          <a:extLst>
            <a:ext uri="{FF2B5EF4-FFF2-40B4-BE49-F238E27FC236}">
              <a16:creationId xmlns:a16="http://schemas.microsoft.com/office/drawing/2014/main" id="{00000000-0008-0000-3900-0000DD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22" name="PoljeZBesedilom 1">
          <a:extLst>
            <a:ext uri="{FF2B5EF4-FFF2-40B4-BE49-F238E27FC236}">
              <a16:creationId xmlns:a16="http://schemas.microsoft.com/office/drawing/2014/main" id="{00000000-0008-0000-3900-0000DE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23" name="PoljeZBesedilom 1">
          <a:extLst>
            <a:ext uri="{FF2B5EF4-FFF2-40B4-BE49-F238E27FC236}">
              <a16:creationId xmlns:a16="http://schemas.microsoft.com/office/drawing/2014/main" id="{00000000-0008-0000-3900-0000DF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24" name="PoljeZBesedilom 1">
          <a:extLst>
            <a:ext uri="{FF2B5EF4-FFF2-40B4-BE49-F238E27FC236}">
              <a16:creationId xmlns:a16="http://schemas.microsoft.com/office/drawing/2014/main" id="{00000000-0008-0000-3900-0000E0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25" name="PoljeZBesedilom 1">
          <a:extLst>
            <a:ext uri="{FF2B5EF4-FFF2-40B4-BE49-F238E27FC236}">
              <a16:creationId xmlns:a16="http://schemas.microsoft.com/office/drawing/2014/main" id="{00000000-0008-0000-3900-0000E1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26" name="PoljeZBesedilom 1">
          <a:extLst>
            <a:ext uri="{FF2B5EF4-FFF2-40B4-BE49-F238E27FC236}">
              <a16:creationId xmlns:a16="http://schemas.microsoft.com/office/drawing/2014/main" id="{00000000-0008-0000-3900-0000E2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27" name="PoljeZBesedilom 1">
          <a:extLst>
            <a:ext uri="{FF2B5EF4-FFF2-40B4-BE49-F238E27FC236}">
              <a16:creationId xmlns:a16="http://schemas.microsoft.com/office/drawing/2014/main" id="{00000000-0008-0000-3900-0000E3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28" name="PoljeZBesedilom 1">
          <a:extLst>
            <a:ext uri="{FF2B5EF4-FFF2-40B4-BE49-F238E27FC236}">
              <a16:creationId xmlns:a16="http://schemas.microsoft.com/office/drawing/2014/main" id="{00000000-0008-0000-3900-0000E4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29" name="PoljeZBesedilom 1">
          <a:extLst>
            <a:ext uri="{FF2B5EF4-FFF2-40B4-BE49-F238E27FC236}">
              <a16:creationId xmlns:a16="http://schemas.microsoft.com/office/drawing/2014/main" id="{00000000-0008-0000-3900-0000E5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30" name="PoljeZBesedilom 1">
          <a:extLst>
            <a:ext uri="{FF2B5EF4-FFF2-40B4-BE49-F238E27FC236}">
              <a16:creationId xmlns:a16="http://schemas.microsoft.com/office/drawing/2014/main" id="{00000000-0008-0000-3900-0000E6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31" name="PoljeZBesedilom 1">
          <a:extLst>
            <a:ext uri="{FF2B5EF4-FFF2-40B4-BE49-F238E27FC236}">
              <a16:creationId xmlns:a16="http://schemas.microsoft.com/office/drawing/2014/main" id="{00000000-0008-0000-3900-0000E7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32" name="PoljeZBesedilom 1">
          <a:extLst>
            <a:ext uri="{FF2B5EF4-FFF2-40B4-BE49-F238E27FC236}">
              <a16:creationId xmlns:a16="http://schemas.microsoft.com/office/drawing/2014/main" id="{00000000-0008-0000-3900-0000E8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33" name="PoljeZBesedilom 1">
          <a:extLst>
            <a:ext uri="{FF2B5EF4-FFF2-40B4-BE49-F238E27FC236}">
              <a16:creationId xmlns:a16="http://schemas.microsoft.com/office/drawing/2014/main" id="{00000000-0008-0000-3900-0000E9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34" name="PoljeZBesedilom 1">
          <a:extLst>
            <a:ext uri="{FF2B5EF4-FFF2-40B4-BE49-F238E27FC236}">
              <a16:creationId xmlns:a16="http://schemas.microsoft.com/office/drawing/2014/main" id="{00000000-0008-0000-3900-0000EA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35" name="PoljeZBesedilom 1">
          <a:extLst>
            <a:ext uri="{FF2B5EF4-FFF2-40B4-BE49-F238E27FC236}">
              <a16:creationId xmlns:a16="http://schemas.microsoft.com/office/drawing/2014/main" id="{00000000-0008-0000-3900-0000EB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36" name="PoljeZBesedilom 1">
          <a:extLst>
            <a:ext uri="{FF2B5EF4-FFF2-40B4-BE49-F238E27FC236}">
              <a16:creationId xmlns:a16="http://schemas.microsoft.com/office/drawing/2014/main" id="{00000000-0008-0000-3900-0000EC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37" name="PoljeZBesedilom 1">
          <a:extLst>
            <a:ext uri="{FF2B5EF4-FFF2-40B4-BE49-F238E27FC236}">
              <a16:creationId xmlns:a16="http://schemas.microsoft.com/office/drawing/2014/main" id="{00000000-0008-0000-3900-0000ED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38" name="PoljeZBesedilom 1">
          <a:extLst>
            <a:ext uri="{FF2B5EF4-FFF2-40B4-BE49-F238E27FC236}">
              <a16:creationId xmlns:a16="http://schemas.microsoft.com/office/drawing/2014/main" id="{00000000-0008-0000-3900-0000EE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39" name="PoljeZBesedilom 1">
          <a:extLst>
            <a:ext uri="{FF2B5EF4-FFF2-40B4-BE49-F238E27FC236}">
              <a16:creationId xmlns:a16="http://schemas.microsoft.com/office/drawing/2014/main" id="{00000000-0008-0000-3900-0000EF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40" name="PoljeZBesedilom 1">
          <a:extLst>
            <a:ext uri="{FF2B5EF4-FFF2-40B4-BE49-F238E27FC236}">
              <a16:creationId xmlns:a16="http://schemas.microsoft.com/office/drawing/2014/main" id="{00000000-0008-0000-3900-0000F0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41" name="PoljeZBesedilom 1">
          <a:extLst>
            <a:ext uri="{FF2B5EF4-FFF2-40B4-BE49-F238E27FC236}">
              <a16:creationId xmlns:a16="http://schemas.microsoft.com/office/drawing/2014/main" id="{00000000-0008-0000-3900-0000F1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42" name="PoljeZBesedilom 1">
          <a:extLst>
            <a:ext uri="{FF2B5EF4-FFF2-40B4-BE49-F238E27FC236}">
              <a16:creationId xmlns:a16="http://schemas.microsoft.com/office/drawing/2014/main" id="{00000000-0008-0000-3900-0000F2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43" name="PoljeZBesedilom 1">
          <a:extLst>
            <a:ext uri="{FF2B5EF4-FFF2-40B4-BE49-F238E27FC236}">
              <a16:creationId xmlns:a16="http://schemas.microsoft.com/office/drawing/2014/main" id="{00000000-0008-0000-3900-0000F3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44" name="PoljeZBesedilom 1">
          <a:extLst>
            <a:ext uri="{FF2B5EF4-FFF2-40B4-BE49-F238E27FC236}">
              <a16:creationId xmlns:a16="http://schemas.microsoft.com/office/drawing/2014/main" id="{00000000-0008-0000-3900-0000F4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45" name="PoljeZBesedilom 1">
          <a:extLst>
            <a:ext uri="{FF2B5EF4-FFF2-40B4-BE49-F238E27FC236}">
              <a16:creationId xmlns:a16="http://schemas.microsoft.com/office/drawing/2014/main" id="{00000000-0008-0000-3900-0000F5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46" name="PoljeZBesedilom 1">
          <a:extLst>
            <a:ext uri="{FF2B5EF4-FFF2-40B4-BE49-F238E27FC236}">
              <a16:creationId xmlns:a16="http://schemas.microsoft.com/office/drawing/2014/main" id="{00000000-0008-0000-3900-0000F6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47" name="PoljeZBesedilom 1">
          <a:extLst>
            <a:ext uri="{FF2B5EF4-FFF2-40B4-BE49-F238E27FC236}">
              <a16:creationId xmlns:a16="http://schemas.microsoft.com/office/drawing/2014/main" id="{00000000-0008-0000-3900-0000F7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48" name="PoljeZBesedilom 1">
          <a:extLst>
            <a:ext uri="{FF2B5EF4-FFF2-40B4-BE49-F238E27FC236}">
              <a16:creationId xmlns:a16="http://schemas.microsoft.com/office/drawing/2014/main" id="{00000000-0008-0000-3900-0000F8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49" name="PoljeZBesedilom 1">
          <a:extLst>
            <a:ext uri="{FF2B5EF4-FFF2-40B4-BE49-F238E27FC236}">
              <a16:creationId xmlns:a16="http://schemas.microsoft.com/office/drawing/2014/main" id="{00000000-0008-0000-3900-0000F9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50" name="PoljeZBesedilom 1">
          <a:extLst>
            <a:ext uri="{FF2B5EF4-FFF2-40B4-BE49-F238E27FC236}">
              <a16:creationId xmlns:a16="http://schemas.microsoft.com/office/drawing/2014/main" id="{00000000-0008-0000-3900-0000FA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51" name="PoljeZBesedilom 1">
          <a:extLst>
            <a:ext uri="{FF2B5EF4-FFF2-40B4-BE49-F238E27FC236}">
              <a16:creationId xmlns:a16="http://schemas.microsoft.com/office/drawing/2014/main" id="{00000000-0008-0000-3900-0000FB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52" name="PoljeZBesedilom 1">
          <a:extLst>
            <a:ext uri="{FF2B5EF4-FFF2-40B4-BE49-F238E27FC236}">
              <a16:creationId xmlns:a16="http://schemas.microsoft.com/office/drawing/2014/main" id="{00000000-0008-0000-3900-0000FC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53" name="PoljeZBesedilom 1">
          <a:extLst>
            <a:ext uri="{FF2B5EF4-FFF2-40B4-BE49-F238E27FC236}">
              <a16:creationId xmlns:a16="http://schemas.microsoft.com/office/drawing/2014/main" id="{00000000-0008-0000-3900-0000FD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54" name="PoljeZBesedilom 1">
          <a:extLst>
            <a:ext uri="{FF2B5EF4-FFF2-40B4-BE49-F238E27FC236}">
              <a16:creationId xmlns:a16="http://schemas.microsoft.com/office/drawing/2014/main" id="{00000000-0008-0000-3900-0000FE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55" name="PoljeZBesedilom 1">
          <a:extLst>
            <a:ext uri="{FF2B5EF4-FFF2-40B4-BE49-F238E27FC236}">
              <a16:creationId xmlns:a16="http://schemas.microsoft.com/office/drawing/2014/main" id="{00000000-0008-0000-3900-0000FF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56" name="PoljeZBesedilom 1">
          <a:extLst>
            <a:ext uri="{FF2B5EF4-FFF2-40B4-BE49-F238E27FC236}">
              <a16:creationId xmlns:a16="http://schemas.microsoft.com/office/drawing/2014/main" id="{00000000-0008-0000-3900-000000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57" name="PoljeZBesedilom 1">
          <a:extLst>
            <a:ext uri="{FF2B5EF4-FFF2-40B4-BE49-F238E27FC236}">
              <a16:creationId xmlns:a16="http://schemas.microsoft.com/office/drawing/2014/main" id="{00000000-0008-0000-3900-000001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58" name="PoljeZBesedilom 1">
          <a:extLst>
            <a:ext uri="{FF2B5EF4-FFF2-40B4-BE49-F238E27FC236}">
              <a16:creationId xmlns:a16="http://schemas.microsoft.com/office/drawing/2014/main" id="{00000000-0008-0000-3900-000002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59" name="PoljeZBesedilom 1">
          <a:extLst>
            <a:ext uri="{FF2B5EF4-FFF2-40B4-BE49-F238E27FC236}">
              <a16:creationId xmlns:a16="http://schemas.microsoft.com/office/drawing/2014/main" id="{00000000-0008-0000-3900-000003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60" name="PoljeZBesedilom 1">
          <a:extLst>
            <a:ext uri="{FF2B5EF4-FFF2-40B4-BE49-F238E27FC236}">
              <a16:creationId xmlns:a16="http://schemas.microsoft.com/office/drawing/2014/main" id="{00000000-0008-0000-3900-000004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61" name="PoljeZBesedilom 1">
          <a:extLst>
            <a:ext uri="{FF2B5EF4-FFF2-40B4-BE49-F238E27FC236}">
              <a16:creationId xmlns:a16="http://schemas.microsoft.com/office/drawing/2014/main" id="{00000000-0008-0000-3900-000005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62" name="PoljeZBesedilom 1">
          <a:extLst>
            <a:ext uri="{FF2B5EF4-FFF2-40B4-BE49-F238E27FC236}">
              <a16:creationId xmlns:a16="http://schemas.microsoft.com/office/drawing/2014/main" id="{00000000-0008-0000-3900-000006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63" name="PoljeZBesedilom 1">
          <a:extLst>
            <a:ext uri="{FF2B5EF4-FFF2-40B4-BE49-F238E27FC236}">
              <a16:creationId xmlns:a16="http://schemas.microsoft.com/office/drawing/2014/main" id="{00000000-0008-0000-3900-000007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64" name="PoljeZBesedilom 1">
          <a:extLst>
            <a:ext uri="{FF2B5EF4-FFF2-40B4-BE49-F238E27FC236}">
              <a16:creationId xmlns:a16="http://schemas.microsoft.com/office/drawing/2014/main" id="{00000000-0008-0000-3900-000008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65" name="PoljeZBesedilom 1">
          <a:extLst>
            <a:ext uri="{FF2B5EF4-FFF2-40B4-BE49-F238E27FC236}">
              <a16:creationId xmlns:a16="http://schemas.microsoft.com/office/drawing/2014/main" id="{00000000-0008-0000-3900-000009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66" name="PoljeZBesedilom 1">
          <a:extLst>
            <a:ext uri="{FF2B5EF4-FFF2-40B4-BE49-F238E27FC236}">
              <a16:creationId xmlns:a16="http://schemas.microsoft.com/office/drawing/2014/main" id="{00000000-0008-0000-3900-00000A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67" name="PoljeZBesedilom 1">
          <a:extLst>
            <a:ext uri="{FF2B5EF4-FFF2-40B4-BE49-F238E27FC236}">
              <a16:creationId xmlns:a16="http://schemas.microsoft.com/office/drawing/2014/main" id="{00000000-0008-0000-3900-00000B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68" name="PoljeZBesedilom 1">
          <a:extLst>
            <a:ext uri="{FF2B5EF4-FFF2-40B4-BE49-F238E27FC236}">
              <a16:creationId xmlns:a16="http://schemas.microsoft.com/office/drawing/2014/main" id="{00000000-0008-0000-3900-00000C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69" name="PoljeZBesedilom 1">
          <a:extLst>
            <a:ext uri="{FF2B5EF4-FFF2-40B4-BE49-F238E27FC236}">
              <a16:creationId xmlns:a16="http://schemas.microsoft.com/office/drawing/2014/main" id="{00000000-0008-0000-3900-00000D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70" name="PoljeZBesedilom 1">
          <a:extLst>
            <a:ext uri="{FF2B5EF4-FFF2-40B4-BE49-F238E27FC236}">
              <a16:creationId xmlns:a16="http://schemas.microsoft.com/office/drawing/2014/main" id="{00000000-0008-0000-3900-00000E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71" name="PoljeZBesedilom 1">
          <a:extLst>
            <a:ext uri="{FF2B5EF4-FFF2-40B4-BE49-F238E27FC236}">
              <a16:creationId xmlns:a16="http://schemas.microsoft.com/office/drawing/2014/main" id="{00000000-0008-0000-3900-00000F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72" name="PoljeZBesedilom 1">
          <a:extLst>
            <a:ext uri="{FF2B5EF4-FFF2-40B4-BE49-F238E27FC236}">
              <a16:creationId xmlns:a16="http://schemas.microsoft.com/office/drawing/2014/main" id="{00000000-0008-0000-3900-000010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73" name="PoljeZBesedilom 1">
          <a:extLst>
            <a:ext uri="{FF2B5EF4-FFF2-40B4-BE49-F238E27FC236}">
              <a16:creationId xmlns:a16="http://schemas.microsoft.com/office/drawing/2014/main" id="{00000000-0008-0000-3900-000011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74" name="PoljeZBesedilom 1">
          <a:extLst>
            <a:ext uri="{FF2B5EF4-FFF2-40B4-BE49-F238E27FC236}">
              <a16:creationId xmlns:a16="http://schemas.microsoft.com/office/drawing/2014/main" id="{00000000-0008-0000-3900-000012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75" name="PoljeZBesedilom 1">
          <a:extLst>
            <a:ext uri="{FF2B5EF4-FFF2-40B4-BE49-F238E27FC236}">
              <a16:creationId xmlns:a16="http://schemas.microsoft.com/office/drawing/2014/main" id="{00000000-0008-0000-3900-000013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76" name="PoljeZBesedilom 1">
          <a:extLst>
            <a:ext uri="{FF2B5EF4-FFF2-40B4-BE49-F238E27FC236}">
              <a16:creationId xmlns:a16="http://schemas.microsoft.com/office/drawing/2014/main" id="{00000000-0008-0000-3900-000014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77" name="PoljeZBesedilom 1">
          <a:extLst>
            <a:ext uri="{FF2B5EF4-FFF2-40B4-BE49-F238E27FC236}">
              <a16:creationId xmlns:a16="http://schemas.microsoft.com/office/drawing/2014/main" id="{00000000-0008-0000-3900-000015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78" name="PoljeZBesedilom 1">
          <a:extLst>
            <a:ext uri="{FF2B5EF4-FFF2-40B4-BE49-F238E27FC236}">
              <a16:creationId xmlns:a16="http://schemas.microsoft.com/office/drawing/2014/main" id="{00000000-0008-0000-3900-000016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79" name="PoljeZBesedilom 1">
          <a:extLst>
            <a:ext uri="{FF2B5EF4-FFF2-40B4-BE49-F238E27FC236}">
              <a16:creationId xmlns:a16="http://schemas.microsoft.com/office/drawing/2014/main" id="{00000000-0008-0000-3900-000017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80" name="PoljeZBesedilom 1">
          <a:extLst>
            <a:ext uri="{FF2B5EF4-FFF2-40B4-BE49-F238E27FC236}">
              <a16:creationId xmlns:a16="http://schemas.microsoft.com/office/drawing/2014/main" id="{00000000-0008-0000-3900-000018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81" name="PoljeZBesedilom 1">
          <a:extLst>
            <a:ext uri="{FF2B5EF4-FFF2-40B4-BE49-F238E27FC236}">
              <a16:creationId xmlns:a16="http://schemas.microsoft.com/office/drawing/2014/main" id="{00000000-0008-0000-3900-000019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82" name="PoljeZBesedilom 1">
          <a:extLst>
            <a:ext uri="{FF2B5EF4-FFF2-40B4-BE49-F238E27FC236}">
              <a16:creationId xmlns:a16="http://schemas.microsoft.com/office/drawing/2014/main" id="{00000000-0008-0000-3900-00001A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83" name="PoljeZBesedilom 1">
          <a:extLst>
            <a:ext uri="{FF2B5EF4-FFF2-40B4-BE49-F238E27FC236}">
              <a16:creationId xmlns:a16="http://schemas.microsoft.com/office/drawing/2014/main" id="{00000000-0008-0000-3900-00001B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84" name="PoljeZBesedilom 1">
          <a:extLst>
            <a:ext uri="{FF2B5EF4-FFF2-40B4-BE49-F238E27FC236}">
              <a16:creationId xmlns:a16="http://schemas.microsoft.com/office/drawing/2014/main" id="{00000000-0008-0000-3900-00001C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85" name="PoljeZBesedilom 1">
          <a:extLst>
            <a:ext uri="{FF2B5EF4-FFF2-40B4-BE49-F238E27FC236}">
              <a16:creationId xmlns:a16="http://schemas.microsoft.com/office/drawing/2014/main" id="{00000000-0008-0000-3900-00001D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86" name="PoljeZBesedilom 1">
          <a:extLst>
            <a:ext uri="{FF2B5EF4-FFF2-40B4-BE49-F238E27FC236}">
              <a16:creationId xmlns:a16="http://schemas.microsoft.com/office/drawing/2014/main" id="{00000000-0008-0000-3900-00001E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87" name="PoljeZBesedilom 1">
          <a:extLst>
            <a:ext uri="{FF2B5EF4-FFF2-40B4-BE49-F238E27FC236}">
              <a16:creationId xmlns:a16="http://schemas.microsoft.com/office/drawing/2014/main" id="{00000000-0008-0000-3900-00001F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88" name="PoljeZBesedilom 1">
          <a:extLst>
            <a:ext uri="{FF2B5EF4-FFF2-40B4-BE49-F238E27FC236}">
              <a16:creationId xmlns:a16="http://schemas.microsoft.com/office/drawing/2014/main" id="{00000000-0008-0000-3900-000020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89" name="PoljeZBesedilom 1">
          <a:extLst>
            <a:ext uri="{FF2B5EF4-FFF2-40B4-BE49-F238E27FC236}">
              <a16:creationId xmlns:a16="http://schemas.microsoft.com/office/drawing/2014/main" id="{00000000-0008-0000-3900-000021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90" name="PoljeZBesedilom 1">
          <a:extLst>
            <a:ext uri="{FF2B5EF4-FFF2-40B4-BE49-F238E27FC236}">
              <a16:creationId xmlns:a16="http://schemas.microsoft.com/office/drawing/2014/main" id="{00000000-0008-0000-3900-000022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91" name="PoljeZBesedilom 1">
          <a:extLst>
            <a:ext uri="{FF2B5EF4-FFF2-40B4-BE49-F238E27FC236}">
              <a16:creationId xmlns:a16="http://schemas.microsoft.com/office/drawing/2014/main" id="{00000000-0008-0000-3900-000023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92" name="PoljeZBesedilom 1">
          <a:extLst>
            <a:ext uri="{FF2B5EF4-FFF2-40B4-BE49-F238E27FC236}">
              <a16:creationId xmlns:a16="http://schemas.microsoft.com/office/drawing/2014/main" id="{00000000-0008-0000-3900-000024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93" name="PoljeZBesedilom 1">
          <a:extLst>
            <a:ext uri="{FF2B5EF4-FFF2-40B4-BE49-F238E27FC236}">
              <a16:creationId xmlns:a16="http://schemas.microsoft.com/office/drawing/2014/main" id="{00000000-0008-0000-3900-000025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94" name="PoljeZBesedilom 1">
          <a:extLst>
            <a:ext uri="{FF2B5EF4-FFF2-40B4-BE49-F238E27FC236}">
              <a16:creationId xmlns:a16="http://schemas.microsoft.com/office/drawing/2014/main" id="{00000000-0008-0000-3900-000026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95" name="PoljeZBesedilom 1">
          <a:extLst>
            <a:ext uri="{FF2B5EF4-FFF2-40B4-BE49-F238E27FC236}">
              <a16:creationId xmlns:a16="http://schemas.microsoft.com/office/drawing/2014/main" id="{00000000-0008-0000-3900-000027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96" name="PoljeZBesedilom 1">
          <a:extLst>
            <a:ext uri="{FF2B5EF4-FFF2-40B4-BE49-F238E27FC236}">
              <a16:creationId xmlns:a16="http://schemas.microsoft.com/office/drawing/2014/main" id="{00000000-0008-0000-3900-000028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97" name="PoljeZBesedilom 1">
          <a:extLst>
            <a:ext uri="{FF2B5EF4-FFF2-40B4-BE49-F238E27FC236}">
              <a16:creationId xmlns:a16="http://schemas.microsoft.com/office/drawing/2014/main" id="{00000000-0008-0000-3900-000029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98" name="PoljeZBesedilom 1">
          <a:extLst>
            <a:ext uri="{FF2B5EF4-FFF2-40B4-BE49-F238E27FC236}">
              <a16:creationId xmlns:a16="http://schemas.microsoft.com/office/drawing/2014/main" id="{00000000-0008-0000-3900-00002A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99" name="PoljeZBesedilom 1">
          <a:extLst>
            <a:ext uri="{FF2B5EF4-FFF2-40B4-BE49-F238E27FC236}">
              <a16:creationId xmlns:a16="http://schemas.microsoft.com/office/drawing/2014/main" id="{00000000-0008-0000-3900-00002B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00" name="PoljeZBesedilom 1">
          <a:extLst>
            <a:ext uri="{FF2B5EF4-FFF2-40B4-BE49-F238E27FC236}">
              <a16:creationId xmlns:a16="http://schemas.microsoft.com/office/drawing/2014/main" id="{00000000-0008-0000-3900-00002C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01" name="PoljeZBesedilom 1">
          <a:extLst>
            <a:ext uri="{FF2B5EF4-FFF2-40B4-BE49-F238E27FC236}">
              <a16:creationId xmlns:a16="http://schemas.microsoft.com/office/drawing/2014/main" id="{00000000-0008-0000-3900-00002D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02" name="PoljeZBesedilom 1">
          <a:extLst>
            <a:ext uri="{FF2B5EF4-FFF2-40B4-BE49-F238E27FC236}">
              <a16:creationId xmlns:a16="http://schemas.microsoft.com/office/drawing/2014/main" id="{00000000-0008-0000-3900-00002E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03" name="PoljeZBesedilom 1">
          <a:extLst>
            <a:ext uri="{FF2B5EF4-FFF2-40B4-BE49-F238E27FC236}">
              <a16:creationId xmlns:a16="http://schemas.microsoft.com/office/drawing/2014/main" id="{00000000-0008-0000-3900-00002F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04" name="PoljeZBesedilom 1">
          <a:extLst>
            <a:ext uri="{FF2B5EF4-FFF2-40B4-BE49-F238E27FC236}">
              <a16:creationId xmlns:a16="http://schemas.microsoft.com/office/drawing/2014/main" id="{00000000-0008-0000-3900-000030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05" name="PoljeZBesedilom 1">
          <a:extLst>
            <a:ext uri="{FF2B5EF4-FFF2-40B4-BE49-F238E27FC236}">
              <a16:creationId xmlns:a16="http://schemas.microsoft.com/office/drawing/2014/main" id="{00000000-0008-0000-3900-000031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06" name="PoljeZBesedilom 1">
          <a:extLst>
            <a:ext uri="{FF2B5EF4-FFF2-40B4-BE49-F238E27FC236}">
              <a16:creationId xmlns:a16="http://schemas.microsoft.com/office/drawing/2014/main" id="{00000000-0008-0000-3900-000032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07" name="PoljeZBesedilom 1">
          <a:extLst>
            <a:ext uri="{FF2B5EF4-FFF2-40B4-BE49-F238E27FC236}">
              <a16:creationId xmlns:a16="http://schemas.microsoft.com/office/drawing/2014/main" id="{00000000-0008-0000-3900-000033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08" name="PoljeZBesedilom 1">
          <a:extLst>
            <a:ext uri="{FF2B5EF4-FFF2-40B4-BE49-F238E27FC236}">
              <a16:creationId xmlns:a16="http://schemas.microsoft.com/office/drawing/2014/main" id="{00000000-0008-0000-3900-000034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09" name="PoljeZBesedilom 1">
          <a:extLst>
            <a:ext uri="{FF2B5EF4-FFF2-40B4-BE49-F238E27FC236}">
              <a16:creationId xmlns:a16="http://schemas.microsoft.com/office/drawing/2014/main" id="{00000000-0008-0000-3900-000035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10" name="PoljeZBesedilom 1">
          <a:extLst>
            <a:ext uri="{FF2B5EF4-FFF2-40B4-BE49-F238E27FC236}">
              <a16:creationId xmlns:a16="http://schemas.microsoft.com/office/drawing/2014/main" id="{00000000-0008-0000-3900-000036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11" name="PoljeZBesedilom 1">
          <a:extLst>
            <a:ext uri="{FF2B5EF4-FFF2-40B4-BE49-F238E27FC236}">
              <a16:creationId xmlns:a16="http://schemas.microsoft.com/office/drawing/2014/main" id="{00000000-0008-0000-3900-000037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12" name="PoljeZBesedilom 1">
          <a:extLst>
            <a:ext uri="{FF2B5EF4-FFF2-40B4-BE49-F238E27FC236}">
              <a16:creationId xmlns:a16="http://schemas.microsoft.com/office/drawing/2014/main" id="{00000000-0008-0000-3900-000038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13" name="PoljeZBesedilom 1">
          <a:extLst>
            <a:ext uri="{FF2B5EF4-FFF2-40B4-BE49-F238E27FC236}">
              <a16:creationId xmlns:a16="http://schemas.microsoft.com/office/drawing/2014/main" id="{00000000-0008-0000-3900-000039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14" name="PoljeZBesedilom 1">
          <a:extLst>
            <a:ext uri="{FF2B5EF4-FFF2-40B4-BE49-F238E27FC236}">
              <a16:creationId xmlns:a16="http://schemas.microsoft.com/office/drawing/2014/main" id="{00000000-0008-0000-3900-00003A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15" name="PoljeZBesedilom 1">
          <a:extLst>
            <a:ext uri="{FF2B5EF4-FFF2-40B4-BE49-F238E27FC236}">
              <a16:creationId xmlns:a16="http://schemas.microsoft.com/office/drawing/2014/main" id="{00000000-0008-0000-3900-00003B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16" name="PoljeZBesedilom 1">
          <a:extLst>
            <a:ext uri="{FF2B5EF4-FFF2-40B4-BE49-F238E27FC236}">
              <a16:creationId xmlns:a16="http://schemas.microsoft.com/office/drawing/2014/main" id="{00000000-0008-0000-3900-00003C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17" name="PoljeZBesedilom 1">
          <a:extLst>
            <a:ext uri="{FF2B5EF4-FFF2-40B4-BE49-F238E27FC236}">
              <a16:creationId xmlns:a16="http://schemas.microsoft.com/office/drawing/2014/main" id="{00000000-0008-0000-3900-00003D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18" name="PoljeZBesedilom 1">
          <a:extLst>
            <a:ext uri="{FF2B5EF4-FFF2-40B4-BE49-F238E27FC236}">
              <a16:creationId xmlns:a16="http://schemas.microsoft.com/office/drawing/2014/main" id="{00000000-0008-0000-3900-00003E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19" name="PoljeZBesedilom 1">
          <a:extLst>
            <a:ext uri="{FF2B5EF4-FFF2-40B4-BE49-F238E27FC236}">
              <a16:creationId xmlns:a16="http://schemas.microsoft.com/office/drawing/2014/main" id="{00000000-0008-0000-3900-00003F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20" name="PoljeZBesedilom 1">
          <a:extLst>
            <a:ext uri="{FF2B5EF4-FFF2-40B4-BE49-F238E27FC236}">
              <a16:creationId xmlns:a16="http://schemas.microsoft.com/office/drawing/2014/main" id="{00000000-0008-0000-3900-000040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21" name="PoljeZBesedilom 1">
          <a:extLst>
            <a:ext uri="{FF2B5EF4-FFF2-40B4-BE49-F238E27FC236}">
              <a16:creationId xmlns:a16="http://schemas.microsoft.com/office/drawing/2014/main" id="{00000000-0008-0000-3900-000041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22" name="PoljeZBesedilom 1">
          <a:extLst>
            <a:ext uri="{FF2B5EF4-FFF2-40B4-BE49-F238E27FC236}">
              <a16:creationId xmlns:a16="http://schemas.microsoft.com/office/drawing/2014/main" id="{00000000-0008-0000-3900-000042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23" name="PoljeZBesedilom 1">
          <a:extLst>
            <a:ext uri="{FF2B5EF4-FFF2-40B4-BE49-F238E27FC236}">
              <a16:creationId xmlns:a16="http://schemas.microsoft.com/office/drawing/2014/main" id="{00000000-0008-0000-3900-000043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24" name="PoljeZBesedilom 1">
          <a:extLst>
            <a:ext uri="{FF2B5EF4-FFF2-40B4-BE49-F238E27FC236}">
              <a16:creationId xmlns:a16="http://schemas.microsoft.com/office/drawing/2014/main" id="{00000000-0008-0000-3900-000044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25" name="PoljeZBesedilom 1">
          <a:extLst>
            <a:ext uri="{FF2B5EF4-FFF2-40B4-BE49-F238E27FC236}">
              <a16:creationId xmlns:a16="http://schemas.microsoft.com/office/drawing/2014/main" id="{00000000-0008-0000-3900-000045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26" name="PoljeZBesedilom 1">
          <a:extLst>
            <a:ext uri="{FF2B5EF4-FFF2-40B4-BE49-F238E27FC236}">
              <a16:creationId xmlns:a16="http://schemas.microsoft.com/office/drawing/2014/main" id="{00000000-0008-0000-3900-000046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27" name="PoljeZBesedilom 1">
          <a:extLst>
            <a:ext uri="{FF2B5EF4-FFF2-40B4-BE49-F238E27FC236}">
              <a16:creationId xmlns:a16="http://schemas.microsoft.com/office/drawing/2014/main" id="{00000000-0008-0000-3900-000047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28" name="PoljeZBesedilom 1">
          <a:extLst>
            <a:ext uri="{FF2B5EF4-FFF2-40B4-BE49-F238E27FC236}">
              <a16:creationId xmlns:a16="http://schemas.microsoft.com/office/drawing/2014/main" id="{00000000-0008-0000-3900-000048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29" name="PoljeZBesedilom 1">
          <a:extLst>
            <a:ext uri="{FF2B5EF4-FFF2-40B4-BE49-F238E27FC236}">
              <a16:creationId xmlns:a16="http://schemas.microsoft.com/office/drawing/2014/main" id="{00000000-0008-0000-3900-000049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30" name="PoljeZBesedilom 1">
          <a:extLst>
            <a:ext uri="{FF2B5EF4-FFF2-40B4-BE49-F238E27FC236}">
              <a16:creationId xmlns:a16="http://schemas.microsoft.com/office/drawing/2014/main" id="{00000000-0008-0000-3900-00004A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31" name="PoljeZBesedilom 1">
          <a:extLst>
            <a:ext uri="{FF2B5EF4-FFF2-40B4-BE49-F238E27FC236}">
              <a16:creationId xmlns:a16="http://schemas.microsoft.com/office/drawing/2014/main" id="{00000000-0008-0000-3900-00004B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32" name="PoljeZBesedilom 1">
          <a:extLst>
            <a:ext uri="{FF2B5EF4-FFF2-40B4-BE49-F238E27FC236}">
              <a16:creationId xmlns:a16="http://schemas.microsoft.com/office/drawing/2014/main" id="{00000000-0008-0000-3900-00004C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33" name="PoljeZBesedilom 1">
          <a:extLst>
            <a:ext uri="{FF2B5EF4-FFF2-40B4-BE49-F238E27FC236}">
              <a16:creationId xmlns:a16="http://schemas.microsoft.com/office/drawing/2014/main" id="{00000000-0008-0000-3900-00004D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34" name="PoljeZBesedilom 1">
          <a:extLst>
            <a:ext uri="{FF2B5EF4-FFF2-40B4-BE49-F238E27FC236}">
              <a16:creationId xmlns:a16="http://schemas.microsoft.com/office/drawing/2014/main" id="{00000000-0008-0000-3900-00004E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35" name="PoljeZBesedilom 1">
          <a:extLst>
            <a:ext uri="{FF2B5EF4-FFF2-40B4-BE49-F238E27FC236}">
              <a16:creationId xmlns:a16="http://schemas.microsoft.com/office/drawing/2014/main" id="{00000000-0008-0000-3900-00004F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36" name="PoljeZBesedilom 1">
          <a:extLst>
            <a:ext uri="{FF2B5EF4-FFF2-40B4-BE49-F238E27FC236}">
              <a16:creationId xmlns:a16="http://schemas.microsoft.com/office/drawing/2014/main" id="{00000000-0008-0000-3900-000050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37" name="PoljeZBesedilom 1">
          <a:extLst>
            <a:ext uri="{FF2B5EF4-FFF2-40B4-BE49-F238E27FC236}">
              <a16:creationId xmlns:a16="http://schemas.microsoft.com/office/drawing/2014/main" id="{00000000-0008-0000-3900-000051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38" name="PoljeZBesedilom 1">
          <a:extLst>
            <a:ext uri="{FF2B5EF4-FFF2-40B4-BE49-F238E27FC236}">
              <a16:creationId xmlns:a16="http://schemas.microsoft.com/office/drawing/2014/main" id="{00000000-0008-0000-3900-000052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39" name="PoljeZBesedilom 1">
          <a:extLst>
            <a:ext uri="{FF2B5EF4-FFF2-40B4-BE49-F238E27FC236}">
              <a16:creationId xmlns:a16="http://schemas.microsoft.com/office/drawing/2014/main" id="{00000000-0008-0000-3900-000053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53.xml><?xml version="1.0" encoding="utf-8"?>
<xdr:wsDr xmlns:xdr="http://schemas.openxmlformats.org/drawingml/2006/spreadsheetDrawing" xmlns:a="http://schemas.openxmlformats.org/drawingml/2006/main">
  <xdr:oneCellAnchor>
    <xdr:from>
      <xdr:col>1</xdr:col>
      <xdr:colOff>1276350</xdr:colOff>
      <xdr:row>28</xdr:row>
      <xdr:rowOff>197757</xdr:rowOff>
    </xdr:from>
    <xdr:ext cx="184731" cy="264560"/>
    <xdr:sp macro="" textlink="">
      <xdr:nvSpPr>
        <xdr:cNvPr id="2" name="PoljeZBesedilom 1">
          <a:extLst>
            <a:ext uri="{FF2B5EF4-FFF2-40B4-BE49-F238E27FC236}">
              <a16:creationId xmlns:a16="http://schemas.microsoft.com/office/drawing/2014/main" id="{00000000-0008-0000-3A00-000002000000}"/>
            </a:ext>
          </a:extLst>
        </xdr:cNvPr>
        <xdr:cNvSpPr txBox="1"/>
      </xdr:nvSpPr>
      <xdr:spPr>
        <a:xfrm>
          <a:off x="4743450" y="70843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3" name="PoljeZBesedilom 1">
          <a:extLst>
            <a:ext uri="{FF2B5EF4-FFF2-40B4-BE49-F238E27FC236}">
              <a16:creationId xmlns:a16="http://schemas.microsoft.com/office/drawing/2014/main" id="{00000000-0008-0000-3A00-000003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4" name="PoljeZBesedilom 1">
          <a:extLst>
            <a:ext uri="{FF2B5EF4-FFF2-40B4-BE49-F238E27FC236}">
              <a16:creationId xmlns:a16="http://schemas.microsoft.com/office/drawing/2014/main" id="{00000000-0008-0000-3A00-000004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5" name="PoljeZBesedilom 1">
          <a:extLst>
            <a:ext uri="{FF2B5EF4-FFF2-40B4-BE49-F238E27FC236}">
              <a16:creationId xmlns:a16="http://schemas.microsoft.com/office/drawing/2014/main" id="{00000000-0008-0000-3A00-000005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6" name="PoljeZBesedilom 1">
          <a:extLst>
            <a:ext uri="{FF2B5EF4-FFF2-40B4-BE49-F238E27FC236}">
              <a16:creationId xmlns:a16="http://schemas.microsoft.com/office/drawing/2014/main" id="{00000000-0008-0000-3A00-000006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7" name="PoljeZBesedilom 1">
          <a:extLst>
            <a:ext uri="{FF2B5EF4-FFF2-40B4-BE49-F238E27FC236}">
              <a16:creationId xmlns:a16="http://schemas.microsoft.com/office/drawing/2014/main" id="{00000000-0008-0000-3A00-000007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8" name="PoljeZBesedilom 1">
          <a:extLst>
            <a:ext uri="{FF2B5EF4-FFF2-40B4-BE49-F238E27FC236}">
              <a16:creationId xmlns:a16="http://schemas.microsoft.com/office/drawing/2014/main" id="{00000000-0008-0000-3A00-000008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9" name="PoljeZBesedilom 1">
          <a:extLst>
            <a:ext uri="{FF2B5EF4-FFF2-40B4-BE49-F238E27FC236}">
              <a16:creationId xmlns:a16="http://schemas.microsoft.com/office/drawing/2014/main" id="{00000000-0008-0000-3A00-000009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10" name="PoljeZBesedilom 1">
          <a:extLst>
            <a:ext uri="{FF2B5EF4-FFF2-40B4-BE49-F238E27FC236}">
              <a16:creationId xmlns:a16="http://schemas.microsoft.com/office/drawing/2014/main" id="{00000000-0008-0000-3A00-00000A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11" name="PoljeZBesedilom 1">
          <a:extLst>
            <a:ext uri="{FF2B5EF4-FFF2-40B4-BE49-F238E27FC236}">
              <a16:creationId xmlns:a16="http://schemas.microsoft.com/office/drawing/2014/main" id="{00000000-0008-0000-3A00-00000B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12" name="PoljeZBesedilom 1">
          <a:extLst>
            <a:ext uri="{FF2B5EF4-FFF2-40B4-BE49-F238E27FC236}">
              <a16:creationId xmlns:a16="http://schemas.microsoft.com/office/drawing/2014/main" id="{00000000-0008-0000-3A00-00000C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28</xdr:row>
      <xdr:rowOff>197757</xdr:rowOff>
    </xdr:from>
    <xdr:ext cx="184731" cy="264560"/>
    <xdr:sp macro="" textlink="">
      <xdr:nvSpPr>
        <xdr:cNvPr id="13" name="PoljeZBesedilom 1">
          <a:extLst>
            <a:ext uri="{FF2B5EF4-FFF2-40B4-BE49-F238E27FC236}">
              <a16:creationId xmlns:a16="http://schemas.microsoft.com/office/drawing/2014/main" id="{00000000-0008-0000-3A00-00000D000000}"/>
            </a:ext>
          </a:extLst>
        </xdr:cNvPr>
        <xdr:cNvSpPr txBox="1"/>
      </xdr:nvSpPr>
      <xdr:spPr>
        <a:xfrm>
          <a:off x="4743450" y="70843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14" name="PoljeZBesedilom 1">
          <a:extLst>
            <a:ext uri="{FF2B5EF4-FFF2-40B4-BE49-F238E27FC236}">
              <a16:creationId xmlns:a16="http://schemas.microsoft.com/office/drawing/2014/main" id="{00000000-0008-0000-3A00-00000E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15" name="PoljeZBesedilom 1">
          <a:extLst>
            <a:ext uri="{FF2B5EF4-FFF2-40B4-BE49-F238E27FC236}">
              <a16:creationId xmlns:a16="http://schemas.microsoft.com/office/drawing/2014/main" id="{00000000-0008-0000-3A00-00000F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16" name="PoljeZBesedilom 1">
          <a:extLst>
            <a:ext uri="{FF2B5EF4-FFF2-40B4-BE49-F238E27FC236}">
              <a16:creationId xmlns:a16="http://schemas.microsoft.com/office/drawing/2014/main" id="{00000000-0008-0000-3A00-000010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17" name="PoljeZBesedilom 1">
          <a:extLst>
            <a:ext uri="{FF2B5EF4-FFF2-40B4-BE49-F238E27FC236}">
              <a16:creationId xmlns:a16="http://schemas.microsoft.com/office/drawing/2014/main" id="{00000000-0008-0000-3A00-000011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18" name="PoljeZBesedilom 1">
          <a:extLst>
            <a:ext uri="{FF2B5EF4-FFF2-40B4-BE49-F238E27FC236}">
              <a16:creationId xmlns:a16="http://schemas.microsoft.com/office/drawing/2014/main" id="{00000000-0008-0000-3A00-000012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19" name="PoljeZBesedilom 1">
          <a:extLst>
            <a:ext uri="{FF2B5EF4-FFF2-40B4-BE49-F238E27FC236}">
              <a16:creationId xmlns:a16="http://schemas.microsoft.com/office/drawing/2014/main" id="{00000000-0008-0000-3A00-000013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20" name="PoljeZBesedilom 1">
          <a:extLst>
            <a:ext uri="{FF2B5EF4-FFF2-40B4-BE49-F238E27FC236}">
              <a16:creationId xmlns:a16="http://schemas.microsoft.com/office/drawing/2014/main" id="{00000000-0008-0000-3A00-000014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21" name="PoljeZBesedilom 1">
          <a:extLst>
            <a:ext uri="{FF2B5EF4-FFF2-40B4-BE49-F238E27FC236}">
              <a16:creationId xmlns:a16="http://schemas.microsoft.com/office/drawing/2014/main" id="{00000000-0008-0000-3A00-000015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22" name="PoljeZBesedilom 1">
          <a:extLst>
            <a:ext uri="{FF2B5EF4-FFF2-40B4-BE49-F238E27FC236}">
              <a16:creationId xmlns:a16="http://schemas.microsoft.com/office/drawing/2014/main" id="{00000000-0008-0000-3A00-000016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23" name="PoljeZBesedilom 1">
          <a:extLst>
            <a:ext uri="{FF2B5EF4-FFF2-40B4-BE49-F238E27FC236}">
              <a16:creationId xmlns:a16="http://schemas.microsoft.com/office/drawing/2014/main" id="{00000000-0008-0000-3A00-000017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24" name="PoljeZBesedilom 1">
          <a:extLst>
            <a:ext uri="{FF2B5EF4-FFF2-40B4-BE49-F238E27FC236}">
              <a16:creationId xmlns:a16="http://schemas.microsoft.com/office/drawing/2014/main" id="{00000000-0008-0000-3A00-000018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25" name="PoljeZBesedilom 1">
          <a:extLst>
            <a:ext uri="{FF2B5EF4-FFF2-40B4-BE49-F238E27FC236}">
              <a16:creationId xmlns:a16="http://schemas.microsoft.com/office/drawing/2014/main" id="{00000000-0008-0000-3A00-000019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26" name="PoljeZBesedilom 1">
          <a:extLst>
            <a:ext uri="{FF2B5EF4-FFF2-40B4-BE49-F238E27FC236}">
              <a16:creationId xmlns:a16="http://schemas.microsoft.com/office/drawing/2014/main" id="{00000000-0008-0000-3A00-00001A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27" name="PoljeZBesedilom 1">
          <a:extLst>
            <a:ext uri="{FF2B5EF4-FFF2-40B4-BE49-F238E27FC236}">
              <a16:creationId xmlns:a16="http://schemas.microsoft.com/office/drawing/2014/main" id="{00000000-0008-0000-3A00-00001B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8" name="PoljeZBesedilom 1">
          <a:extLst>
            <a:ext uri="{FF2B5EF4-FFF2-40B4-BE49-F238E27FC236}">
              <a16:creationId xmlns:a16="http://schemas.microsoft.com/office/drawing/2014/main" id="{00000000-0008-0000-3A00-00001C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9" name="PoljeZBesedilom 1">
          <a:extLst>
            <a:ext uri="{FF2B5EF4-FFF2-40B4-BE49-F238E27FC236}">
              <a16:creationId xmlns:a16="http://schemas.microsoft.com/office/drawing/2014/main" id="{00000000-0008-0000-3A00-00001D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0" name="PoljeZBesedilom 1">
          <a:extLst>
            <a:ext uri="{FF2B5EF4-FFF2-40B4-BE49-F238E27FC236}">
              <a16:creationId xmlns:a16="http://schemas.microsoft.com/office/drawing/2014/main" id="{00000000-0008-0000-3A00-00001E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1" name="PoljeZBesedilom 1">
          <a:extLst>
            <a:ext uri="{FF2B5EF4-FFF2-40B4-BE49-F238E27FC236}">
              <a16:creationId xmlns:a16="http://schemas.microsoft.com/office/drawing/2014/main" id="{00000000-0008-0000-3A00-00001F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2" name="PoljeZBesedilom 1">
          <a:extLst>
            <a:ext uri="{FF2B5EF4-FFF2-40B4-BE49-F238E27FC236}">
              <a16:creationId xmlns:a16="http://schemas.microsoft.com/office/drawing/2014/main" id="{00000000-0008-0000-3A00-000020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3" name="PoljeZBesedilom 1">
          <a:extLst>
            <a:ext uri="{FF2B5EF4-FFF2-40B4-BE49-F238E27FC236}">
              <a16:creationId xmlns:a16="http://schemas.microsoft.com/office/drawing/2014/main" id="{00000000-0008-0000-3A00-000021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4" name="PoljeZBesedilom 1">
          <a:extLst>
            <a:ext uri="{FF2B5EF4-FFF2-40B4-BE49-F238E27FC236}">
              <a16:creationId xmlns:a16="http://schemas.microsoft.com/office/drawing/2014/main" id="{00000000-0008-0000-3A00-000022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5" name="PoljeZBesedilom 1">
          <a:extLst>
            <a:ext uri="{FF2B5EF4-FFF2-40B4-BE49-F238E27FC236}">
              <a16:creationId xmlns:a16="http://schemas.microsoft.com/office/drawing/2014/main" id="{00000000-0008-0000-3A00-000023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6" name="PoljeZBesedilom 1">
          <a:extLst>
            <a:ext uri="{FF2B5EF4-FFF2-40B4-BE49-F238E27FC236}">
              <a16:creationId xmlns:a16="http://schemas.microsoft.com/office/drawing/2014/main" id="{00000000-0008-0000-3A00-000024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7" name="PoljeZBesedilom 1">
          <a:extLst>
            <a:ext uri="{FF2B5EF4-FFF2-40B4-BE49-F238E27FC236}">
              <a16:creationId xmlns:a16="http://schemas.microsoft.com/office/drawing/2014/main" id="{00000000-0008-0000-3A00-000025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8" name="PoljeZBesedilom 1">
          <a:extLst>
            <a:ext uri="{FF2B5EF4-FFF2-40B4-BE49-F238E27FC236}">
              <a16:creationId xmlns:a16="http://schemas.microsoft.com/office/drawing/2014/main" id="{00000000-0008-0000-3A00-000026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9" name="PoljeZBesedilom 1">
          <a:extLst>
            <a:ext uri="{FF2B5EF4-FFF2-40B4-BE49-F238E27FC236}">
              <a16:creationId xmlns:a16="http://schemas.microsoft.com/office/drawing/2014/main" id="{00000000-0008-0000-3A00-000027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40" name="PoljeZBesedilom 1">
          <a:extLst>
            <a:ext uri="{FF2B5EF4-FFF2-40B4-BE49-F238E27FC236}">
              <a16:creationId xmlns:a16="http://schemas.microsoft.com/office/drawing/2014/main" id="{00000000-0008-0000-3A00-000028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41" name="PoljeZBesedilom 1">
          <a:extLst>
            <a:ext uri="{FF2B5EF4-FFF2-40B4-BE49-F238E27FC236}">
              <a16:creationId xmlns:a16="http://schemas.microsoft.com/office/drawing/2014/main" id="{00000000-0008-0000-3A00-000029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42" name="PoljeZBesedilom 1">
          <a:extLst>
            <a:ext uri="{FF2B5EF4-FFF2-40B4-BE49-F238E27FC236}">
              <a16:creationId xmlns:a16="http://schemas.microsoft.com/office/drawing/2014/main" id="{00000000-0008-0000-3A00-00002A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43" name="PoljeZBesedilom 1">
          <a:extLst>
            <a:ext uri="{FF2B5EF4-FFF2-40B4-BE49-F238E27FC236}">
              <a16:creationId xmlns:a16="http://schemas.microsoft.com/office/drawing/2014/main" id="{00000000-0008-0000-3A00-00002B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44" name="PoljeZBesedilom 1">
          <a:extLst>
            <a:ext uri="{FF2B5EF4-FFF2-40B4-BE49-F238E27FC236}">
              <a16:creationId xmlns:a16="http://schemas.microsoft.com/office/drawing/2014/main" id="{00000000-0008-0000-3A00-00002C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45" name="PoljeZBesedilom 1">
          <a:extLst>
            <a:ext uri="{FF2B5EF4-FFF2-40B4-BE49-F238E27FC236}">
              <a16:creationId xmlns:a16="http://schemas.microsoft.com/office/drawing/2014/main" id="{00000000-0008-0000-3A00-00002D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46" name="PoljeZBesedilom 1">
          <a:extLst>
            <a:ext uri="{FF2B5EF4-FFF2-40B4-BE49-F238E27FC236}">
              <a16:creationId xmlns:a16="http://schemas.microsoft.com/office/drawing/2014/main" id="{00000000-0008-0000-3A00-00002E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47" name="PoljeZBesedilom 1">
          <a:extLst>
            <a:ext uri="{FF2B5EF4-FFF2-40B4-BE49-F238E27FC236}">
              <a16:creationId xmlns:a16="http://schemas.microsoft.com/office/drawing/2014/main" id="{00000000-0008-0000-3A00-00002F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48" name="PoljeZBesedilom 1">
          <a:extLst>
            <a:ext uri="{FF2B5EF4-FFF2-40B4-BE49-F238E27FC236}">
              <a16:creationId xmlns:a16="http://schemas.microsoft.com/office/drawing/2014/main" id="{00000000-0008-0000-3A00-000030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49" name="PoljeZBesedilom 1">
          <a:extLst>
            <a:ext uri="{FF2B5EF4-FFF2-40B4-BE49-F238E27FC236}">
              <a16:creationId xmlns:a16="http://schemas.microsoft.com/office/drawing/2014/main" id="{00000000-0008-0000-3A00-000031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50" name="PoljeZBesedilom 1">
          <a:extLst>
            <a:ext uri="{FF2B5EF4-FFF2-40B4-BE49-F238E27FC236}">
              <a16:creationId xmlns:a16="http://schemas.microsoft.com/office/drawing/2014/main" id="{00000000-0008-0000-3A00-000032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51" name="PoljeZBesedilom 1">
          <a:extLst>
            <a:ext uri="{FF2B5EF4-FFF2-40B4-BE49-F238E27FC236}">
              <a16:creationId xmlns:a16="http://schemas.microsoft.com/office/drawing/2014/main" id="{00000000-0008-0000-3A00-000033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52" name="PoljeZBesedilom 1">
          <a:extLst>
            <a:ext uri="{FF2B5EF4-FFF2-40B4-BE49-F238E27FC236}">
              <a16:creationId xmlns:a16="http://schemas.microsoft.com/office/drawing/2014/main" id="{00000000-0008-0000-3A00-000034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53" name="PoljeZBesedilom 1">
          <a:extLst>
            <a:ext uri="{FF2B5EF4-FFF2-40B4-BE49-F238E27FC236}">
              <a16:creationId xmlns:a16="http://schemas.microsoft.com/office/drawing/2014/main" id="{00000000-0008-0000-3A00-000035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54" name="PoljeZBesedilom 1">
          <a:extLst>
            <a:ext uri="{FF2B5EF4-FFF2-40B4-BE49-F238E27FC236}">
              <a16:creationId xmlns:a16="http://schemas.microsoft.com/office/drawing/2014/main" id="{00000000-0008-0000-3A00-000036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55" name="PoljeZBesedilom 1">
          <a:extLst>
            <a:ext uri="{FF2B5EF4-FFF2-40B4-BE49-F238E27FC236}">
              <a16:creationId xmlns:a16="http://schemas.microsoft.com/office/drawing/2014/main" id="{00000000-0008-0000-3A00-000037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56" name="PoljeZBesedilom 1">
          <a:extLst>
            <a:ext uri="{FF2B5EF4-FFF2-40B4-BE49-F238E27FC236}">
              <a16:creationId xmlns:a16="http://schemas.microsoft.com/office/drawing/2014/main" id="{00000000-0008-0000-3A00-000038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57" name="PoljeZBesedilom 1">
          <a:extLst>
            <a:ext uri="{FF2B5EF4-FFF2-40B4-BE49-F238E27FC236}">
              <a16:creationId xmlns:a16="http://schemas.microsoft.com/office/drawing/2014/main" id="{00000000-0008-0000-3A00-000039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58" name="PoljeZBesedilom 1">
          <a:extLst>
            <a:ext uri="{FF2B5EF4-FFF2-40B4-BE49-F238E27FC236}">
              <a16:creationId xmlns:a16="http://schemas.microsoft.com/office/drawing/2014/main" id="{00000000-0008-0000-3A00-00003A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59" name="PoljeZBesedilom 1">
          <a:extLst>
            <a:ext uri="{FF2B5EF4-FFF2-40B4-BE49-F238E27FC236}">
              <a16:creationId xmlns:a16="http://schemas.microsoft.com/office/drawing/2014/main" id="{00000000-0008-0000-3A00-00003B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60" name="PoljeZBesedilom 1">
          <a:extLst>
            <a:ext uri="{FF2B5EF4-FFF2-40B4-BE49-F238E27FC236}">
              <a16:creationId xmlns:a16="http://schemas.microsoft.com/office/drawing/2014/main" id="{00000000-0008-0000-3A00-00003C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61" name="PoljeZBesedilom 1">
          <a:extLst>
            <a:ext uri="{FF2B5EF4-FFF2-40B4-BE49-F238E27FC236}">
              <a16:creationId xmlns:a16="http://schemas.microsoft.com/office/drawing/2014/main" id="{00000000-0008-0000-3A00-00003D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62" name="PoljeZBesedilom 1">
          <a:extLst>
            <a:ext uri="{FF2B5EF4-FFF2-40B4-BE49-F238E27FC236}">
              <a16:creationId xmlns:a16="http://schemas.microsoft.com/office/drawing/2014/main" id="{00000000-0008-0000-3A00-00003E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63" name="PoljeZBesedilom 1">
          <a:extLst>
            <a:ext uri="{FF2B5EF4-FFF2-40B4-BE49-F238E27FC236}">
              <a16:creationId xmlns:a16="http://schemas.microsoft.com/office/drawing/2014/main" id="{00000000-0008-0000-3A00-00003F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64" name="PoljeZBesedilom 1">
          <a:extLst>
            <a:ext uri="{FF2B5EF4-FFF2-40B4-BE49-F238E27FC236}">
              <a16:creationId xmlns:a16="http://schemas.microsoft.com/office/drawing/2014/main" id="{00000000-0008-0000-3A00-000040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65" name="PoljeZBesedilom 1">
          <a:extLst>
            <a:ext uri="{FF2B5EF4-FFF2-40B4-BE49-F238E27FC236}">
              <a16:creationId xmlns:a16="http://schemas.microsoft.com/office/drawing/2014/main" id="{00000000-0008-0000-3A00-000041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66" name="PoljeZBesedilom 1">
          <a:extLst>
            <a:ext uri="{FF2B5EF4-FFF2-40B4-BE49-F238E27FC236}">
              <a16:creationId xmlns:a16="http://schemas.microsoft.com/office/drawing/2014/main" id="{00000000-0008-0000-3A00-000042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67" name="PoljeZBesedilom 1">
          <a:extLst>
            <a:ext uri="{FF2B5EF4-FFF2-40B4-BE49-F238E27FC236}">
              <a16:creationId xmlns:a16="http://schemas.microsoft.com/office/drawing/2014/main" id="{00000000-0008-0000-3A00-000043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68" name="PoljeZBesedilom 1">
          <a:extLst>
            <a:ext uri="{FF2B5EF4-FFF2-40B4-BE49-F238E27FC236}">
              <a16:creationId xmlns:a16="http://schemas.microsoft.com/office/drawing/2014/main" id="{00000000-0008-0000-3A00-000044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69" name="PoljeZBesedilom 1">
          <a:extLst>
            <a:ext uri="{FF2B5EF4-FFF2-40B4-BE49-F238E27FC236}">
              <a16:creationId xmlns:a16="http://schemas.microsoft.com/office/drawing/2014/main" id="{00000000-0008-0000-3A00-000045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70" name="PoljeZBesedilom 1">
          <a:extLst>
            <a:ext uri="{FF2B5EF4-FFF2-40B4-BE49-F238E27FC236}">
              <a16:creationId xmlns:a16="http://schemas.microsoft.com/office/drawing/2014/main" id="{00000000-0008-0000-3A00-000046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71" name="PoljeZBesedilom 1">
          <a:extLst>
            <a:ext uri="{FF2B5EF4-FFF2-40B4-BE49-F238E27FC236}">
              <a16:creationId xmlns:a16="http://schemas.microsoft.com/office/drawing/2014/main" id="{00000000-0008-0000-3A00-000047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72" name="PoljeZBesedilom 1">
          <a:extLst>
            <a:ext uri="{FF2B5EF4-FFF2-40B4-BE49-F238E27FC236}">
              <a16:creationId xmlns:a16="http://schemas.microsoft.com/office/drawing/2014/main" id="{00000000-0008-0000-3A00-000048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73" name="PoljeZBesedilom 1">
          <a:extLst>
            <a:ext uri="{FF2B5EF4-FFF2-40B4-BE49-F238E27FC236}">
              <a16:creationId xmlns:a16="http://schemas.microsoft.com/office/drawing/2014/main" id="{00000000-0008-0000-3A00-000049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74" name="PoljeZBesedilom 1">
          <a:extLst>
            <a:ext uri="{FF2B5EF4-FFF2-40B4-BE49-F238E27FC236}">
              <a16:creationId xmlns:a16="http://schemas.microsoft.com/office/drawing/2014/main" id="{00000000-0008-0000-3A00-00004A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75" name="PoljeZBesedilom 1">
          <a:extLst>
            <a:ext uri="{FF2B5EF4-FFF2-40B4-BE49-F238E27FC236}">
              <a16:creationId xmlns:a16="http://schemas.microsoft.com/office/drawing/2014/main" id="{00000000-0008-0000-3A00-00004B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76" name="PoljeZBesedilom 1">
          <a:extLst>
            <a:ext uri="{FF2B5EF4-FFF2-40B4-BE49-F238E27FC236}">
              <a16:creationId xmlns:a16="http://schemas.microsoft.com/office/drawing/2014/main" id="{00000000-0008-0000-3A00-00004C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77" name="PoljeZBesedilom 1">
          <a:extLst>
            <a:ext uri="{FF2B5EF4-FFF2-40B4-BE49-F238E27FC236}">
              <a16:creationId xmlns:a16="http://schemas.microsoft.com/office/drawing/2014/main" id="{00000000-0008-0000-3A00-00004D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78" name="PoljeZBesedilom 1">
          <a:extLst>
            <a:ext uri="{FF2B5EF4-FFF2-40B4-BE49-F238E27FC236}">
              <a16:creationId xmlns:a16="http://schemas.microsoft.com/office/drawing/2014/main" id="{00000000-0008-0000-3A00-00004E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79" name="PoljeZBesedilom 1">
          <a:extLst>
            <a:ext uri="{FF2B5EF4-FFF2-40B4-BE49-F238E27FC236}">
              <a16:creationId xmlns:a16="http://schemas.microsoft.com/office/drawing/2014/main" id="{00000000-0008-0000-3A00-00004F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80" name="PoljeZBesedilom 1">
          <a:extLst>
            <a:ext uri="{FF2B5EF4-FFF2-40B4-BE49-F238E27FC236}">
              <a16:creationId xmlns:a16="http://schemas.microsoft.com/office/drawing/2014/main" id="{00000000-0008-0000-3A00-000050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81" name="PoljeZBesedilom 1">
          <a:extLst>
            <a:ext uri="{FF2B5EF4-FFF2-40B4-BE49-F238E27FC236}">
              <a16:creationId xmlns:a16="http://schemas.microsoft.com/office/drawing/2014/main" id="{00000000-0008-0000-3A00-000051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82" name="PoljeZBesedilom 1">
          <a:extLst>
            <a:ext uri="{FF2B5EF4-FFF2-40B4-BE49-F238E27FC236}">
              <a16:creationId xmlns:a16="http://schemas.microsoft.com/office/drawing/2014/main" id="{00000000-0008-0000-3A00-000052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83" name="PoljeZBesedilom 1">
          <a:extLst>
            <a:ext uri="{FF2B5EF4-FFF2-40B4-BE49-F238E27FC236}">
              <a16:creationId xmlns:a16="http://schemas.microsoft.com/office/drawing/2014/main" id="{00000000-0008-0000-3A00-000053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84" name="PoljeZBesedilom 1">
          <a:extLst>
            <a:ext uri="{FF2B5EF4-FFF2-40B4-BE49-F238E27FC236}">
              <a16:creationId xmlns:a16="http://schemas.microsoft.com/office/drawing/2014/main" id="{00000000-0008-0000-3A00-000054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85" name="PoljeZBesedilom 1">
          <a:extLst>
            <a:ext uri="{FF2B5EF4-FFF2-40B4-BE49-F238E27FC236}">
              <a16:creationId xmlns:a16="http://schemas.microsoft.com/office/drawing/2014/main" id="{00000000-0008-0000-3A00-000055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86" name="PoljeZBesedilom 1">
          <a:extLst>
            <a:ext uri="{FF2B5EF4-FFF2-40B4-BE49-F238E27FC236}">
              <a16:creationId xmlns:a16="http://schemas.microsoft.com/office/drawing/2014/main" id="{00000000-0008-0000-3A00-000056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87" name="PoljeZBesedilom 1">
          <a:extLst>
            <a:ext uri="{FF2B5EF4-FFF2-40B4-BE49-F238E27FC236}">
              <a16:creationId xmlns:a16="http://schemas.microsoft.com/office/drawing/2014/main" id="{00000000-0008-0000-3A00-000057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88" name="PoljeZBesedilom 1">
          <a:extLst>
            <a:ext uri="{FF2B5EF4-FFF2-40B4-BE49-F238E27FC236}">
              <a16:creationId xmlns:a16="http://schemas.microsoft.com/office/drawing/2014/main" id="{00000000-0008-0000-3A00-000058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89" name="PoljeZBesedilom 1">
          <a:extLst>
            <a:ext uri="{FF2B5EF4-FFF2-40B4-BE49-F238E27FC236}">
              <a16:creationId xmlns:a16="http://schemas.microsoft.com/office/drawing/2014/main" id="{00000000-0008-0000-3A00-000059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90" name="PoljeZBesedilom 1">
          <a:extLst>
            <a:ext uri="{FF2B5EF4-FFF2-40B4-BE49-F238E27FC236}">
              <a16:creationId xmlns:a16="http://schemas.microsoft.com/office/drawing/2014/main" id="{00000000-0008-0000-3A00-00005A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91" name="PoljeZBesedilom 1">
          <a:extLst>
            <a:ext uri="{FF2B5EF4-FFF2-40B4-BE49-F238E27FC236}">
              <a16:creationId xmlns:a16="http://schemas.microsoft.com/office/drawing/2014/main" id="{00000000-0008-0000-3A00-00005B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92" name="PoljeZBesedilom 1">
          <a:extLst>
            <a:ext uri="{FF2B5EF4-FFF2-40B4-BE49-F238E27FC236}">
              <a16:creationId xmlns:a16="http://schemas.microsoft.com/office/drawing/2014/main" id="{00000000-0008-0000-3A00-00005C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93" name="PoljeZBesedilom 1">
          <a:extLst>
            <a:ext uri="{FF2B5EF4-FFF2-40B4-BE49-F238E27FC236}">
              <a16:creationId xmlns:a16="http://schemas.microsoft.com/office/drawing/2014/main" id="{00000000-0008-0000-3A00-00005D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94" name="PoljeZBesedilom 1">
          <a:extLst>
            <a:ext uri="{FF2B5EF4-FFF2-40B4-BE49-F238E27FC236}">
              <a16:creationId xmlns:a16="http://schemas.microsoft.com/office/drawing/2014/main" id="{00000000-0008-0000-3A00-00005E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95" name="PoljeZBesedilom 1">
          <a:extLst>
            <a:ext uri="{FF2B5EF4-FFF2-40B4-BE49-F238E27FC236}">
              <a16:creationId xmlns:a16="http://schemas.microsoft.com/office/drawing/2014/main" id="{00000000-0008-0000-3A00-00005F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96" name="PoljeZBesedilom 1">
          <a:extLst>
            <a:ext uri="{FF2B5EF4-FFF2-40B4-BE49-F238E27FC236}">
              <a16:creationId xmlns:a16="http://schemas.microsoft.com/office/drawing/2014/main" id="{00000000-0008-0000-3A00-000060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97" name="PoljeZBesedilom 1">
          <a:extLst>
            <a:ext uri="{FF2B5EF4-FFF2-40B4-BE49-F238E27FC236}">
              <a16:creationId xmlns:a16="http://schemas.microsoft.com/office/drawing/2014/main" id="{00000000-0008-0000-3A00-000061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98" name="PoljeZBesedilom 1">
          <a:extLst>
            <a:ext uri="{FF2B5EF4-FFF2-40B4-BE49-F238E27FC236}">
              <a16:creationId xmlns:a16="http://schemas.microsoft.com/office/drawing/2014/main" id="{00000000-0008-0000-3A00-000062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99" name="PoljeZBesedilom 1">
          <a:extLst>
            <a:ext uri="{FF2B5EF4-FFF2-40B4-BE49-F238E27FC236}">
              <a16:creationId xmlns:a16="http://schemas.microsoft.com/office/drawing/2014/main" id="{00000000-0008-0000-3A00-000063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00" name="PoljeZBesedilom 1">
          <a:extLst>
            <a:ext uri="{FF2B5EF4-FFF2-40B4-BE49-F238E27FC236}">
              <a16:creationId xmlns:a16="http://schemas.microsoft.com/office/drawing/2014/main" id="{00000000-0008-0000-3A00-000064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01" name="PoljeZBesedilom 1">
          <a:extLst>
            <a:ext uri="{FF2B5EF4-FFF2-40B4-BE49-F238E27FC236}">
              <a16:creationId xmlns:a16="http://schemas.microsoft.com/office/drawing/2014/main" id="{00000000-0008-0000-3A00-000065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02" name="PoljeZBesedilom 1">
          <a:extLst>
            <a:ext uri="{FF2B5EF4-FFF2-40B4-BE49-F238E27FC236}">
              <a16:creationId xmlns:a16="http://schemas.microsoft.com/office/drawing/2014/main" id="{00000000-0008-0000-3A00-000066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03" name="PoljeZBesedilom 1">
          <a:extLst>
            <a:ext uri="{FF2B5EF4-FFF2-40B4-BE49-F238E27FC236}">
              <a16:creationId xmlns:a16="http://schemas.microsoft.com/office/drawing/2014/main" id="{00000000-0008-0000-3A00-000067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04" name="PoljeZBesedilom 1">
          <a:extLst>
            <a:ext uri="{FF2B5EF4-FFF2-40B4-BE49-F238E27FC236}">
              <a16:creationId xmlns:a16="http://schemas.microsoft.com/office/drawing/2014/main" id="{00000000-0008-0000-3A00-000068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05" name="PoljeZBesedilom 1">
          <a:extLst>
            <a:ext uri="{FF2B5EF4-FFF2-40B4-BE49-F238E27FC236}">
              <a16:creationId xmlns:a16="http://schemas.microsoft.com/office/drawing/2014/main" id="{00000000-0008-0000-3A00-000069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06" name="PoljeZBesedilom 1">
          <a:extLst>
            <a:ext uri="{FF2B5EF4-FFF2-40B4-BE49-F238E27FC236}">
              <a16:creationId xmlns:a16="http://schemas.microsoft.com/office/drawing/2014/main" id="{00000000-0008-0000-3A00-00006A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07" name="PoljeZBesedilom 1">
          <a:extLst>
            <a:ext uri="{FF2B5EF4-FFF2-40B4-BE49-F238E27FC236}">
              <a16:creationId xmlns:a16="http://schemas.microsoft.com/office/drawing/2014/main" id="{00000000-0008-0000-3A00-00006B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08" name="PoljeZBesedilom 1">
          <a:extLst>
            <a:ext uri="{FF2B5EF4-FFF2-40B4-BE49-F238E27FC236}">
              <a16:creationId xmlns:a16="http://schemas.microsoft.com/office/drawing/2014/main" id="{00000000-0008-0000-3A00-00006C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09" name="PoljeZBesedilom 1">
          <a:extLst>
            <a:ext uri="{FF2B5EF4-FFF2-40B4-BE49-F238E27FC236}">
              <a16:creationId xmlns:a16="http://schemas.microsoft.com/office/drawing/2014/main" id="{00000000-0008-0000-3A00-00006D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10" name="PoljeZBesedilom 1">
          <a:extLst>
            <a:ext uri="{FF2B5EF4-FFF2-40B4-BE49-F238E27FC236}">
              <a16:creationId xmlns:a16="http://schemas.microsoft.com/office/drawing/2014/main" id="{00000000-0008-0000-3A00-00006E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11" name="PoljeZBesedilom 1">
          <a:extLst>
            <a:ext uri="{FF2B5EF4-FFF2-40B4-BE49-F238E27FC236}">
              <a16:creationId xmlns:a16="http://schemas.microsoft.com/office/drawing/2014/main" id="{00000000-0008-0000-3A00-00006F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12" name="PoljeZBesedilom 1">
          <a:extLst>
            <a:ext uri="{FF2B5EF4-FFF2-40B4-BE49-F238E27FC236}">
              <a16:creationId xmlns:a16="http://schemas.microsoft.com/office/drawing/2014/main" id="{00000000-0008-0000-3A00-000070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13" name="PoljeZBesedilom 1">
          <a:extLst>
            <a:ext uri="{FF2B5EF4-FFF2-40B4-BE49-F238E27FC236}">
              <a16:creationId xmlns:a16="http://schemas.microsoft.com/office/drawing/2014/main" id="{00000000-0008-0000-3A00-000071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14" name="PoljeZBesedilom 1">
          <a:extLst>
            <a:ext uri="{FF2B5EF4-FFF2-40B4-BE49-F238E27FC236}">
              <a16:creationId xmlns:a16="http://schemas.microsoft.com/office/drawing/2014/main" id="{00000000-0008-0000-3A00-000072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15" name="PoljeZBesedilom 1">
          <a:extLst>
            <a:ext uri="{FF2B5EF4-FFF2-40B4-BE49-F238E27FC236}">
              <a16:creationId xmlns:a16="http://schemas.microsoft.com/office/drawing/2014/main" id="{00000000-0008-0000-3A00-000073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16" name="PoljeZBesedilom 1">
          <a:extLst>
            <a:ext uri="{FF2B5EF4-FFF2-40B4-BE49-F238E27FC236}">
              <a16:creationId xmlns:a16="http://schemas.microsoft.com/office/drawing/2014/main" id="{00000000-0008-0000-3A00-000074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17" name="PoljeZBesedilom 1">
          <a:extLst>
            <a:ext uri="{FF2B5EF4-FFF2-40B4-BE49-F238E27FC236}">
              <a16:creationId xmlns:a16="http://schemas.microsoft.com/office/drawing/2014/main" id="{00000000-0008-0000-3A00-000075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18" name="PoljeZBesedilom 1">
          <a:extLst>
            <a:ext uri="{FF2B5EF4-FFF2-40B4-BE49-F238E27FC236}">
              <a16:creationId xmlns:a16="http://schemas.microsoft.com/office/drawing/2014/main" id="{00000000-0008-0000-3A00-000076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19" name="PoljeZBesedilom 1">
          <a:extLst>
            <a:ext uri="{FF2B5EF4-FFF2-40B4-BE49-F238E27FC236}">
              <a16:creationId xmlns:a16="http://schemas.microsoft.com/office/drawing/2014/main" id="{00000000-0008-0000-3A00-000077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20" name="PoljeZBesedilom 1">
          <a:extLst>
            <a:ext uri="{FF2B5EF4-FFF2-40B4-BE49-F238E27FC236}">
              <a16:creationId xmlns:a16="http://schemas.microsoft.com/office/drawing/2014/main" id="{00000000-0008-0000-3A00-000078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21" name="PoljeZBesedilom 1">
          <a:extLst>
            <a:ext uri="{FF2B5EF4-FFF2-40B4-BE49-F238E27FC236}">
              <a16:creationId xmlns:a16="http://schemas.microsoft.com/office/drawing/2014/main" id="{00000000-0008-0000-3A00-000079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22" name="PoljeZBesedilom 1">
          <a:extLst>
            <a:ext uri="{FF2B5EF4-FFF2-40B4-BE49-F238E27FC236}">
              <a16:creationId xmlns:a16="http://schemas.microsoft.com/office/drawing/2014/main" id="{00000000-0008-0000-3A00-00007A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23" name="PoljeZBesedilom 1">
          <a:extLst>
            <a:ext uri="{FF2B5EF4-FFF2-40B4-BE49-F238E27FC236}">
              <a16:creationId xmlns:a16="http://schemas.microsoft.com/office/drawing/2014/main" id="{00000000-0008-0000-3A00-00007B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24" name="PoljeZBesedilom 1">
          <a:extLst>
            <a:ext uri="{FF2B5EF4-FFF2-40B4-BE49-F238E27FC236}">
              <a16:creationId xmlns:a16="http://schemas.microsoft.com/office/drawing/2014/main" id="{00000000-0008-0000-3A00-00007C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25" name="PoljeZBesedilom 1">
          <a:extLst>
            <a:ext uri="{FF2B5EF4-FFF2-40B4-BE49-F238E27FC236}">
              <a16:creationId xmlns:a16="http://schemas.microsoft.com/office/drawing/2014/main" id="{00000000-0008-0000-3A00-00007D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26" name="PoljeZBesedilom 1">
          <a:extLst>
            <a:ext uri="{FF2B5EF4-FFF2-40B4-BE49-F238E27FC236}">
              <a16:creationId xmlns:a16="http://schemas.microsoft.com/office/drawing/2014/main" id="{00000000-0008-0000-3A00-00007E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27" name="PoljeZBesedilom 1">
          <a:extLst>
            <a:ext uri="{FF2B5EF4-FFF2-40B4-BE49-F238E27FC236}">
              <a16:creationId xmlns:a16="http://schemas.microsoft.com/office/drawing/2014/main" id="{00000000-0008-0000-3A00-00007F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28" name="PoljeZBesedilom 1">
          <a:extLst>
            <a:ext uri="{FF2B5EF4-FFF2-40B4-BE49-F238E27FC236}">
              <a16:creationId xmlns:a16="http://schemas.microsoft.com/office/drawing/2014/main" id="{00000000-0008-0000-3A00-000080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29" name="PoljeZBesedilom 1">
          <a:extLst>
            <a:ext uri="{FF2B5EF4-FFF2-40B4-BE49-F238E27FC236}">
              <a16:creationId xmlns:a16="http://schemas.microsoft.com/office/drawing/2014/main" id="{00000000-0008-0000-3A00-000081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30" name="PoljeZBesedilom 1">
          <a:extLst>
            <a:ext uri="{FF2B5EF4-FFF2-40B4-BE49-F238E27FC236}">
              <a16:creationId xmlns:a16="http://schemas.microsoft.com/office/drawing/2014/main" id="{00000000-0008-0000-3A00-000082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31" name="PoljeZBesedilom 1">
          <a:extLst>
            <a:ext uri="{FF2B5EF4-FFF2-40B4-BE49-F238E27FC236}">
              <a16:creationId xmlns:a16="http://schemas.microsoft.com/office/drawing/2014/main" id="{00000000-0008-0000-3A00-000083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32" name="PoljeZBesedilom 1">
          <a:extLst>
            <a:ext uri="{FF2B5EF4-FFF2-40B4-BE49-F238E27FC236}">
              <a16:creationId xmlns:a16="http://schemas.microsoft.com/office/drawing/2014/main" id="{00000000-0008-0000-3A00-000084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33" name="PoljeZBesedilom 1">
          <a:extLst>
            <a:ext uri="{FF2B5EF4-FFF2-40B4-BE49-F238E27FC236}">
              <a16:creationId xmlns:a16="http://schemas.microsoft.com/office/drawing/2014/main" id="{00000000-0008-0000-3A00-000085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34" name="PoljeZBesedilom 1">
          <a:extLst>
            <a:ext uri="{FF2B5EF4-FFF2-40B4-BE49-F238E27FC236}">
              <a16:creationId xmlns:a16="http://schemas.microsoft.com/office/drawing/2014/main" id="{00000000-0008-0000-3A00-000086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35" name="PoljeZBesedilom 1">
          <a:extLst>
            <a:ext uri="{FF2B5EF4-FFF2-40B4-BE49-F238E27FC236}">
              <a16:creationId xmlns:a16="http://schemas.microsoft.com/office/drawing/2014/main" id="{00000000-0008-0000-3A00-000087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36" name="PoljeZBesedilom 1">
          <a:extLst>
            <a:ext uri="{FF2B5EF4-FFF2-40B4-BE49-F238E27FC236}">
              <a16:creationId xmlns:a16="http://schemas.microsoft.com/office/drawing/2014/main" id="{00000000-0008-0000-3A00-000088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37" name="PoljeZBesedilom 1">
          <a:extLst>
            <a:ext uri="{FF2B5EF4-FFF2-40B4-BE49-F238E27FC236}">
              <a16:creationId xmlns:a16="http://schemas.microsoft.com/office/drawing/2014/main" id="{00000000-0008-0000-3A00-000089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38" name="PoljeZBesedilom 1">
          <a:extLst>
            <a:ext uri="{FF2B5EF4-FFF2-40B4-BE49-F238E27FC236}">
              <a16:creationId xmlns:a16="http://schemas.microsoft.com/office/drawing/2014/main" id="{00000000-0008-0000-3A00-00008A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39" name="PoljeZBesedilom 1">
          <a:extLst>
            <a:ext uri="{FF2B5EF4-FFF2-40B4-BE49-F238E27FC236}">
              <a16:creationId xmlns:a16="http://schemas.microsoft.com/office/drawing/2014/main" id="{00000000-0008-0000-3A00-00008B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40" name="PoljeZBesedilom 1">
          <a:extLst>
            <a:ext uri="{FF2B5EF4-FFF2-40B4-BE49-F238E27FC236}">
              <a16:creationId xmlns:a16="http://schemas.microsoft.com/office/drawing/2014/main" id="{00000000-0008-0000-3A00-00008C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41" name="PoljeZBesedilom 1">
          <a:extLst>
            <a:ext uri="{FF2B5EF4-FFF2-40B4-BE49-F238E27FC236}">
              <a16:creationId xmlns:a16="http://schemas.microsoft.com/office/drawing/2014/main" id="{00000000-0008-0000-3A00-00008D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42" name="PoljeZBesedilom 1">
          <a:extLst>
            <a:ext uri="{FF2B5EF4-FFF2-40B4-BE49-F238E27FC236}">
              <a16:creationId xmlns:a16="http://schemas.microsoft.com/office/drawing/2014/main" id="{00000000-0008-0000-3A00-00008E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43" name="PoljeZBesedilom 1">
          <a:extLst>
            <a:ext uri="{FF2B5EF4-FFF2-40B4-BE49-F238E27FC236}">
              <a16:creationId xmlns:a16="http://schemas.microsoft.com/office/drawing/2014/main" id="{00000000-0008-0000-3A00-00008F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44" name="PoljeZBesedilom 1">
          <a:extLst>
            <a:ext uri="{FF2B5EF4-FFF2-40B4-BE49-F238E27FC236}">
              <a16:creationId xmlns:a16="http://schemas.microsoft.com/office/drawing/2014/main" id="{00000000-0008-0000-3A00-000090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45" name="PoljeZBesedilom 1">
          <a:extLst>
            <a:ext uri="{FF2B5EF4-FFF2-40B4-BE49-F238E27FC236}">
              <a16:creationId xmlns:a16="http://schemas.microsoft.com/office/drawing/2014/main" id="{00000000-0008-0000-3A00-000091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46" name="PoljeZBesedilom 1">
          <a:extLst>
            <a:ext uri="{FF2B5EF4-FFF2-40B4-BE49-F238E27FC236}">
              <a16:creationId xmlns:a16="http://schemas.microsoft.com/office/drawing/2014/main" id="{00000000-0008-0000-3A00-000092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47" name="PoljeZBesedilom 1">
          <a:extLst>
            <a:ext uri="{FF2B5EF4-FFF2-40B4-BE49-F238E27FC236}">
              <a16:creationId xmlns:a16="http://schemas.microsoft.com/office/drawing/2014/main" id="{00000000-0008-0000-3A00-000093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48" name="PoljeZBesedilom 1">
          <a:extLst>
            <a:ext uri="{FF2B5EF4-FFF2-40B4-BE49-F238E27FC236}">
              <a16:creationId xmlns:a16="http://schemas.microsoft.com/office/drawing/2014/main" id="{00000000-0008-0000-3A00-000094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49" name="PoljeZBesedilom 1">
          <a:extLst>
            <a:ext uri="{FF2B5EF4-FFF2-40B4-BE49-F238E27FC236}">
              <a16:creationId xmlns:a16="http://schemas.microsoft.com/office/drawing/2014/main" id="{00000000-0008-0000-3A00-000095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50" name="PoljeZBesedilom 1">
          <a:extLst>
            <a:ext uri="{FF2B5EF4-FFF2-40B4-BE49-F238E27FC236}">
              <a16:creationId xmlns:a16="http://schemas.microsoft.com/office/drawing/2014/main" id="{00000000-0008-0000-3A00-000096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51" name="PoljeZBesedilom 1">
          <a:extLst>
            <a:ext uri="{FF2B5EF4-FFF2-40B4-BE49-F238E27FC236}">
              <a16:creationId xmlns:a16="http://schemas.microsoft.com/office/drawing/2014/main" id="{00000000-0008-0000-3A00-000097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52" name="PoljeZBesedilom 1">
          <a:extLst>
            <a:ext uri="{FF2B5EF4-FFF2-40B4-BE49-F238E27FC236}">
              <a16:creationId xmlns:a16="http://schemas.microsoft.com/office/drawing/2014/main" id="{00000000-0008-0000-3A00-000098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53" name="PoljeZBesedilom 1">
          <a:extLst>
            <a:ext uri="{FF2B5EF4-FFF2-40B4-BE49-F238E27FC236}">
              <a16:creationId xmlns:a16="http://schemas.microsoft.com/office/drawing/2014/main" id="{00000000-0008-0000-3A00-000099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54" name="PoljeZBesedilom 1">
          <a:extLst>
            <a:ext uri="{FF2B5EF4-FFF2-40B4-BE49-F238E27FC236}">
              <a16:creationId xmlns:a16="http://schemas.microsoft.com/office/drawing/2014/main" id="{00000000-0008-0000-3A00-00009A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55" name="PoljeZBesedilom 1">
          <a:extLst>
            <a:ext uri="{FF2B5EF4-FFF2-40B4-BE49-F238E27FC236}">
              <a16:creationId xmlns:a16="http://schemas.microsoft.com/office/drawing/2014/main" id="{00000000-0008-0000-3A00-00009B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56" name="PoljeZBesedilom 1">
          <a:extLst>
            <a:ext uri="{FF2B5EF4-FFF2-40B4-BE49-F238E27FC236}">
              <a16:creationId xmlns:a16="http://schemas.microsoft.com/office/drawing/2014/main" id="{00000000-0008-0000-3A00-00009C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57" name="PoljeZBesedilom 1">
          <a:extLst>
            <a:ext uri="{FF2B5EF4-FFF2-40B4-BE49-F238E27FC236}">
              <a16:creationId xmlns:a16="http://schemas.microsoft.com/office/drawing/2014/main" id="{00000000-0008-0000-3A00-00009D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58" name="PoljeZBesedilom 1">
          <a:extLst>
            <a:ext uri="{FF2B5EF4-FFF2-40B4-BE49-F238E27FC236}">
              <a16:creationId xmlns:a16="http://schemas.microsoft.com/office/drawing/2014/main" id="{00000000-0008-0000-3A00-00009E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59" name="PoljeZBesedilom 1">
          <a:extLst>
            <a:ext uri="{FF2B5EF4-FFF2-40B4-BE49-F238E27FC236}">
              <a16:creationId xmlns:a16="http://schemas.microsoft.com/office/drawing/2014/main" id="{00000000-0008-0000-3A00-00009F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60" name="PoljeZBesedilom 1">
          <a:extLst>
            <a:ext uri="{FF2B5EF4-FFF2-40B4-BE49-F238E27FC236}">
              <a16:creationId xmlns:a16="http://schemas.microsoft.com/office/drawing/2014/main" id="{00000000-0008-0000-3A00-0000A0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61" name="PoljeZBesedilom 1">
          <a:extLst>
            <a:ext uri="{FF2B5EF4-FFF2-40B4-BE49-F238E27FC236}">
              <a16:creationId xmlns:a16="http://schemas.microsoft.com/office/drawing/2014/main" id="{00000000-0008-0000-3A00-0000A1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62" name="PoljeZBesedilom 1">
          <a:extLst>
            <a:ext uri="{FF2B5EF4-FFF2-40B4-BE49-F238E27FC236}">
              <a16:creationId xmlns:a16="http://schemas.microsoft.com/office/drawing/2014/main" id="{00000000-0008-0000-3A00-0000A2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63" name="PoljeZBesedilom 1">
          <a:extLst>
            <a:ext uri="{FF2B5EF4-FFF2-40B4-BE49-F238E27FC236}">
              <a16:creationId xmlns:a16="http://schemas.microsoft.com/office/drawing/2014/main" id="{00000000-0008-0000-3A00-0000A3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64" name="PoljeZBesedilom 1">
          <a:extLst>
            <a:ext uri="{FF2B5EF4-FFF2-40B4-BE49-F238E27FC236}">
              <a16:creationId xmlns:a16="http://schemas.microsoft.com/office/drawing/2014/main" id="{00000000-0008-0000-3A00-0000A4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65" name="PoljeZBesedilom 1">
          <a:extLst>
            <a:ext uri="{FF2B5EF4-FFF2-40B4-BE49-F238E27FC236}">
              <a16:creationId xmlns:a16="http://schemas.microsoft.com/office/drawing/2014/main" id="{00000000-0008-0000-3A00-0000A5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66" name="PoljeZBesedilom 1">
          <a:extLst>
            <a:ext uri="{FF2B5EF4-FFF2-40B4-BE49-F238E27FC236}">
              <a16:creationId xmlns:a16="http://schemas.microsoft.com/office/drawing/2014/main" id="{00000000-0008-0000-3A00-0000A6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67" name="PoljeZBesedilom 1">
          <a:extLst>
            <a:ext uri="{FF2B5EF4-FFF2-40B4-BE49-F238E27FC236}">
              <a16:creationId xmlns:a16="http://schemas.microsoft.com/office/drawing/2014/main" id="{00000000-0008-0000-3A00-0000A7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68" name="PoljeZBesedilom 1">
          <a:extLst>
            <a:ext uri="{FF2B5EF4-FFF2-40B4-BE49-F238E27FC236}">
              <a16:creationId xmlns:a16="http://schemas.microsoft.com/office/drawing/2014/main" id="{00000000-0008-0000-3A00-0000A8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69" name="PoljeZBesedilom 1">
          <a:extLst>
            <a:ext uri="{FF2B5EF4-FFF2-40B4-BE49-F238E27FC236}">
              <a16:creationId xmlns:a16="http://schemas.microsoft.com/office/drawing/2014/main" id="{00000000-0008-0000-3A00-0000A9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70" name="PoljeZBesedilom 1">
          <a:extLst>
            <a:ext uri="{FF2B5EF4-FFF2-40B4-BE49-F238E27FC236}">
              <a16:creationId xmlns:a16="http://schemas.microsoft.com/office/drawing/2014/main" id="{00000000-0008-0000-3A00-0000AA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71" name="PoljeZBesedilom 1">
          <a:extLst>
            <a:ext uri="{FF2B5EF4-FFF2-40B4-BE49-F238E27FC236}">
              <a16:creationId xmlns:a16="http://schemas.microsoft.com/office/drawing/2014/main" id="{00000000-0008-0000-3A00-0000AB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72" name="PoljeZBesedilom 1">
          <a:extLst>
            <a:ext uri="{FF2B5EF4-FFF2-40B4-BE49-F238E27FC236}">
              <a16:creationId xmlns:a16="http://schemas.microsoft.com/office/drawing/2014/main" id="{00000000-0008-0000-3A00-0000AC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73" name="PoljeZBesedilom 1">
          <a:extLst>
            <a:ext uri="{FF2B5EF4-FFF2-40B4-BE49-F238E27FC236}">
              <a16:creationId xmlns:a16="http://schemas.microsoft.com/office/drawing/2014/main" id="{00000000-0008-0000-3A00-0000AD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74" name="PoljeZBesedilom 1">
          <a:extLst>
            <a:ext uri="{FF2B5EF4-FFF2-40B4-BE49-F238E27FC236}">
              <a16:creationId xmlns:a16="http://schemas.microsoft.com/office/drawing/2014/main" id="{00000000-0008-0000-3A00-0000AE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75" name="PoljeZBesedilom 1">
          <a:extLst>
            <a:ext uri="{FF2B5EF4-FFF2-40B4-BE49-F238E27FC236}">
              <a16:creationId xmlns:a16="http://schemas.microsoft.com/office/drawing/2014/main" id="{00000000-0008-0000-3A00-0000AF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76" name="PoljeZBesedilom 1">
          <a:extLst>
            <a:ext uri="{FF2B5EF4-FFF2-40B4-BE49-F238E27FC236}">
              <a16:creationId xmlns:a16="http://schemas.microsoft.com/office/drawing/2014/main" id="{00000000-0008-0000-3A00-0000B0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77" name="PoljeZBesedilom 1">
          <a:extLst>
            <a:ext uri="{FF2B5EF4-FFF2-40B4-BE49-F238E27FC236}">
              <a16:creationId xmlns:a16="http://schemas.microsoft.com/office/drawing/2014/main" id="{00000000-0008-0000-3A00-0000B1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78" name="PoljeZBesedilom 1">
          <a:extLst>
            <a:ext uri="{FF2B5EF4-FFF2-40B4-BE49-F238E27FC236}">
              <a16:creationId xmlns:a16="http://schemas.microsoft.com/office/drawing/2014/main" id="{00000000-0008-0000-3A00-0000B2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79" name="PoljeZBesedilom 1">
          <a:extLst>
            <a:ext uri="{FF2B5EF4-FFF2-40B4-BE49-F238E27FC236}">
              <a16:creationId xmlns:a16="http://schemas.microsoft.com/office/drawing/2014/main" id="{00000000-0008-0000-3A00-0000B3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80" name="PoljeZBesedilom 1">
          <a:extLst>
            <a:ext uri="{FF2B5EF4-FFF2-40B4-BE49-F238E27FC236}">
              <a16:creationId xmlns:a16="http://schemas.microsoft.com/office/drawing/2014/main" id="{00000000-0008-0000-3A00-0000B4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81" name="PoljeZBesedilom 1">
          <a:extLst>
            <a:ext uri="{FF2B5EF4-FFF2-40B4-BE49-F238E27FC236}">
              <a16:creationId xmlns:a16="http://schemas.microsoft.com/office/drawing/2014/main" id="{00000000-0008-0000-3A00-0000B5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82" name="PoljeZBesedilom 1">
          <a:extLst>
            <a:ext uri="{FF2B5EF4-FFF2-40B4-BE49-F238E27FC236}">
              <a16:creationId xmlns:a16="http://schemas.microsoft.com/office/drawing/2014/main" id="{00000000-0008-0000-3A00-0000B6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83" name="PoljeZBesedilom 1">
          <a:extLst>
            <a:ext uri="{FF2B5EF4-FFF2-40B4-BE49-F238E27FC236}">
              <a16:creationId xmlns:a16="http://schemas.microsoft.com/office/drawing/2014/main" id="{00000000-0008-0000-3A00-0000B7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84" name="PoljeZBesedilom 1">
          <a:extLst>
            <a:ext uri="{FF2B5EF4-FFF2-40B4-BE49-F238E27FC236}">
              <a16:creationId xmlns:a16="http://schemas.microsoft.com/office/drawing/2014/main" id="{00000000-0008-0000-3A00-0000B8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85" name="PoljeZBesedilom 1">
          <a:extLst>
            <a:ext uri="{FF2B5EF4-FFF2-40B4-BE49-F238E27FC236}">
              <a16:creationId xmlns:a16="http://schemas.microsoft.com/office/drawing/2014/main" id="{00000000-0008-0000-3A00-0000B9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86" name="PoljeZBesedilom 1">
          <a:extLst>
            <a:ext uri="{FF2B5EF4-FFF2-40B4-BE49-F238E27FC236}">
              <a16:creationId xmlns:a16="http://schemas.microsoft.com/office/drawing/2014/main" id="{00000000-0008-0000-3A00-0000BA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87" name="PoljeZBesedilom 1">
          <a:extLst>
            <a:ext uri="{FF2B5EF4-FFF2-40B4-BE49-F238E27FC236}">
              <a16:creationId xmlns:a16="http://schemas.microsoft.com/office/drawing/2014/main" id="{00000000-0008-0000-3A00-0000BB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88" name="PoljeZBesedilom 1">
          <a:extLst>
            <a:ext uri="{FF2B5EF4-FFF2-40B4-BE49-F238E27FC236}">
              <a16:creationId xmlns:a16="http://schemas.microsoft.com/office/drawing/2014/main" id="{00000000-0008-0000-3A00-0000BC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89" name="PoljeZBesedilom 1">
          <a:extLst>
            <a:ext uri="{FF2B5EF4-FFF2-40B4-BE49-F238E27FC236}">
              <a16:creationId xmlns:a16="http://schemas.microsoft.com/office/drawing/2014/main" id="{00000000-0008-0000-3A00-0000BD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90" name="PoljeZBesedilom 1">
          <a:extLst>
            <a:ext uri="{FF2B5EF4-FFF2-40B4-BE49-F238E27FC236}">
              <a16:creationId xmlns:a16="http://schemas.microsoft.com/office/drawing/2014/main" id="{00000000-0008-0000-3A00-0000BE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91" name="PoljeZBesedilom 1">
          <a:extLst>
            <a:ext uri="{FF2B5EF4-FFF2-40B4-BE49-F238E27FC236}">
              <a16:creationId xmlns:a16="http://schemas.microsoft.com/office/drawing/2014/main" id="{00000000-0008-0000-3A00-0000BF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92" name="PoljeZBesedilom 1">
          <a:extLst>
            <a:ext uri="{FF2B5EF4-FFF2-40B4-BE49-F238E27FC236}">
              <a16:creationId xmlns:a16="http://schemas.microsoft.com/office/drawing/2014/main" id="{00000000-0008-0000-3A00-0000C0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93" name="PoljeZBesedilom 1">
          <a:extLst>
            <a:ext uri="{FF2B5EF4-FFF2-40B4-BE49-F238E27FC236}">
              <a16:creationId xmlns:a16="http://schemas.microsoft.com/office/drawing/2014/main" id="{00000000-0008-0000-3A00-0000C1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94" name="PoljeZBesedilom 1">
          <a:extLst>
            <a:ext uri="{FF2B5EF4-FFF2-40B4-BE49-F238E27FC236}">
              <a16:creationId xmlns:a16="http://schemas.microsoft.com/office/drawing/2014/main" id="{00000000-0008-0000-3A00-0000C2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95" name="PoljeZBesedilom 1">
          <a:extLst>
            <a:ext uri="{FF2B5EF4-FFF2-40B4-BE49-F238E27FC236}">
              <a16:creationId xmlns:a16="http://schemas.microsoft.com/office/drawing/2014/main" id="{00000000-0008-0000-3A00-0000C3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96" name="PoljeZBesedilom 1">
          <a:extLst>
            <a:ext uri="{FF2B5EF4-FFF2-40B4-BE49-F238E27FC236}">
              <a16:creationId xmlns:a16="http://schemas.microsoft.com/office/drawing/2014/main" id="{00000000-0008-0000-3A00-0000C4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97" name="PoljeZBesedilom 1">
          <a:extLst>
            <a:ext uri="{FF2B5EF4-FFF2-40B4-BE49-F238E27FC236}">
              <a16:creationId xmlns:a16="http://schemas.microsoft.com/office/drawing/2014/main" id="{00000000-0008-0000-3A00-0000C5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98" name="PoljeZBesedilom 1">
          <a:extLst>
            <a:ext uri="{FF2B5EF4-FFF2-40B4-BE49-F238E27FC236}">
              <a16:creationId xmlns:a16="http://schemas.microsoft.com/office/drawing/2014/main" id="{00000000-0008-0000-3A00-0000C6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99" name="PoljeZBesedilom 1">
          <a:extLst>
            <a:ext uri="{FF2B5EF4-FFF2-40B4-BE49-F238E27FC236}">
              <a16:creationId xmlns:a16="http://schemas.microsoft.com/office/drawing/2014/main" id="{00000000-0008-0000-3A00-0000C7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00" name="PoljeZBesedilom 1">
          <a:extLst>
            <a:ext uri="{FF2B5EF4-FFF2-40B4-BE49-F238E27FC236}">
              <a16:creationId xmlns:a16="http://schemas.microsoft.com/office/drawing/2014/main" id="{00000000-0008-0000-3A00-0000C8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01" name="PoljeZBesedilom 1">
          <a:extLst>
            <a:ext uri="{FF2B5EF4-FFF2-40B4-BE49-F238E27FC236}">
              <a16:creationId xmlns:a16="http://schemas.microsoft.com/office/drawing/2014/main" id="{00000000-0008-0000-3A00-0000C9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02" name="PoljeZBesedilom 1">
          <a:extLst>
            <a:ext uri="{FF2B5EF4-FFF2-40B4-BE49-F238E27FC236}">
              <a16:creationId xmlns:a16="http://schemas.microsoft.com/office/drawing/2014/main" id="{00000000-0008-0000-3A00-0000CA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03" name="PoljeZBesedilom 1">
          <a:extLst>
            <a:ext uri="{FF2B5EF4-FFF2-40B4-BE49-F238E27FC236}">
              <a16:creationId xmlns:a16="http://schemas.microsoft.com/office/drawing/2014/main" id="{00000000-0008-0000-3A00-0000CB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04" name="PoljeZBesedilom 1">
          <a:extLst>
            <a:ext uri="{FF2B5EF4-FFF2-40B4-BE49-F238E27FC236}">
              <a16:creationId xmlns:a16="http://schemas.microsoft.com/office/drawing/2014/main" id="{00000000-0008-0000-3A00-0000CC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05" name="PoljeZBesedilom 1">
          <a:extLst>
            <a:ext uri="{FF2B5EF4-FFF2-40B4-BE49-F238E27FC236}">
              <a16:creationId xmlns:a16="http://schemas.microsoft.com/office/drawing/2014/main" id="{00000000-0008-0000-3A00-0000CD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06" name="PoljeZBesedilom 1">
          <a:extLst>
            <a:ext uri="{FF2B5EF4-FFF2-40B4-BE49-F238E27FC236}">
              <a16:creationId xmlns:a16="http://schemas.microsoft.com/office/drawing/2014/main" id="{00000000-0008-0000-3A00-0000CE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07" name="PoljeZBesedilom 1">
          <a:extLst>
            <a:ext uri="{FF2B5EF4-FFF2-40B4-BE49-F238E27FC236}">
              <a16:creationId xmlns:a16="http://schemas.microsoft.com/office/drawing/2014/main" id="{00000000-0008-0000-3A00-0000CF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08" name="PoljeZBesedilom 1">
          <a:extLst>
            <a:ext uri="{FF2B5EF4-FFF2-40B4-BE49-F238E27FC236}">
              <a16:creationId xmlns:a16="http://schemas.microsoft.com/office/drawing/2014/main" id="{00000000-0008-0000-3A00-0000D0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09" name="PoljeZBesedilom 1">
          <a:extLst>
            <a:ext uri="{FF2B5EF4-FFF2-40B4-BE49-F238E27FC236}">
              <a16:creationId xmlns:a16="http://schemas.microsoft.com/office/drawing/2014/main" id="{00000000-0008-0000-3A00-0000D1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10" name="PoljeZBesedilom 1">
          <a:extLst>
            <a:ext uri="{FF2B5EF4-FFF2-40B4-BE49-F238E27FC236}">
              <a16:creationId xmlns:a16="http://schemas.microsoft.com/office/drawing/2014/main" id="{00000000-0008-0000-3A00-0000D2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11" name="PoljeZBesedilom 1">
          <a:extLst>
            <a:ext uri="{FF2B5EF4-FFF2-40B4-BE49-F238E27FC236}">
              <a16:creationId xmlns:a16="http://schemas.microsoft.com/office/drawing/2014/main" id="{00000000-0008-0000-3A00-0000D3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12" name="PoljeZBesedilom 1">
          <a:extLst>
            <a:ext uri="{FF2B5EF4-FFF2-40B4-BE49-F238E27FC236}">
              <a16:creationId xmlns:a16="http://schemas.microsoft.com/office/drawing/2014/main" id="{00000000-0008-0000-3A00-0000D4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13" name="PoljeZBesedilom 1">
          <a:extLst>
            <a:ext uri="{FF2B5EF4-FFF2-40B4-BE49-F238E27FC236}">
              <a16:creationId xmlns:a16="http://schemas.microsoft.com/office/drawing/2014/main" id="{00000000-0008-0000-3A00-0000D5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14" name="PoljeZBesedilom 1">
          <a:extLst>
            <a:ext uri="{FF2B5EF4-FFF2-40B4-BE49-F238E27FC236}">
              <a16:creationId xmlns:a16="http://schemas.microsoft.com/office/drawing/2014/main" id="{00000000-0008-0000-3A00-0000D6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15" name="PoljeZBesedilom 1">
          <a:extLst>
            <a:ext uri="{FF2B5EF4-FFF2-40B4-BE49-F238E27FC236}">
              <a16:creationId xmlns:a16="http://schemas.microsoft.com/office/drawing/2014/main" id="{00000000-0008-0000-3A00-0000D7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16" name="PoljeZBesedilom 1">
          <a:extLst>
            <a:ext uri="{FF2B5EF4-FFF2-40B4-BE49-F238E27FC236}">
              <a16:creationId xmlns:a16="http://schemas.microsoft.com/office/drawing/2014/main" id="{00000000-0008-0000-3A00-0000D8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17" name="PoljeZBesedilom 1">
          <a:extLst>
            <a:ext uri="{FF2B5EF4-FFF2-40B4-BE49-F238E27FC236}">
              <a16:creationId xmlns:a16="http://schemas.microsoft.com/office/drawing/2014/main" id="{00000000-0008-0000-3A00-0000D9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18" name="PoljeZBesedilom 1">
          <a:extLst>
            <a:ext uri="{FF2B5EF4-FFF2-40B4-BE49-F238E27FC236}">
              <a16:creationId xmlns:a16="http://schemas.microsoft.com/office/drawing/2014/main" id="{00000000-0008-0000-3A00-0000DA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19" name="PoljeZBesedilom 1">
          <a:extLst>
            <a:ext uri="{FF2B5EF4-FFF2-40B4-BE49-F238E27FC236}">
              <a16:creationId xmlns:a16="http://schemas.microsoft.com/office/drawing/2014/main" id="{00000000-0008-0000-3A00-0000DB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20" name="PoljeZBesedilom 1">
          <a:extLst>
            <a:ext uri="{FF2B5EF4-FFF2-40B4-BE49-F238E27FC236}">
              <a16:creationId xmlns:a16="http://schemas.microsoft.com/office/drawing/2014/main" id="{00000000-0008-0000-3A00-0000DC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21" name="PoljeZBesedilom 1">
          <a:extLst>
            <a:ext uri="{FF2B5EF4-FFF2-40B4-BE49-F238E27FC236}">
              <a16:creationId xmlns:a16="http://schemas.microsoft.com/office/drawing/2014/main" id="{00000000-0008-0000-3A00-0000DD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22" name="PoljeZBesedilom 1">
          <a:extLst>
            <a:ext uri="{FF2B5EF4-FFF2-40B4-BE49-F238E27FC236}">
              <a16:creationId xmlns:a16="http://schemas.microsoft.com/office/drawing/2014/main" id="{00000000-0008-0000-3A00-0000DE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23" name="PoljeZBesedilom 1">
          <a:extLst>
            <a:ext uri="{FF2B5EF4-FFF2-40B4-BE49-F238E27FC236}">
              <a16:creationId xmlns:a16="http://schemas.microsoft.com/office/drawing/2014/main" id="{00000000-0008-0000-3A00-0000DF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24" name="PoljeZBesedilom 1">
          <a:extLst>
            <a:ext uri="{FF2B5EF4-FFF2-40B4-BE49-F238E27FC236}">
              <a16:creationId xmlns:a16="http://schemas.microsoft.com/office/drawing/2014/main" id="{00000000-0008-0000-3A00-0000E0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25" name="PoljeZBesedilom 1">
          <a:extLst>
            <a:ext uri="{FF2B5EF4-FFF2-40B4-BE49-F238E27FC236}">
              <a16:creationId xmlns:a16="http://schemas.microsoft.com/office/drawing/2014/main" id="{00000000-0008-0000-3A00-0000E1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26" name="PoljeZBesedilom 1">
          <a:extLst>
            <a:ext uri="{FF2B5EF4-FFF2-40B4-BE49-F238E27FC236}">
              <a16:creationId xmlns:a16="http://schemas.microsoft.com/office/drawing/2014/main" id="{00000000-0008-0000-3A00-0000E2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27" name="PoljeZBesedilom 1">
          <a:extLst>
            <a:ext uri="{FF2B5EF4-FFF2-40B4-BE49-F238E27FC236}">
              <a16:creationId xmlns:a16="http://schemas.microsoft.com/office/drawing/2014/main" id="{00000000-0008-0000-3A00-0000E3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28" name="PoljeZBesedilom 1">
          <a:extLst>
            <a:ext uri="{FF2B5EF4-FFF2-40B4-BE49-F238E27FC236}">
              <a16:creationId xmlns:a16="http://schemas.microsoft.com/office/drawing/2014/main" id="{00000000-0008-0000-3A00-0000E4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29" name="PoljeZBesedilom 1">
          <a:extLst>
            <a:ext uri="{FF2B5EF4-FFF2-40B4-BE49-F238E27FC236}">
              <a16:creationId xmlns:a16="http://schemas.microsoft.com/office/drawing/2014/main" id="{00000000-0008-0000-3A00-0000E5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30" name="PoljeZBesedilom 1">
          <a:extLst>
            <a:ext uri="{FF2B5EF4-FFF2-40B4-BE49-F238E27FC236}">
              <a16:creationId xmlns:a16="http://schemas.microsoft.com/office/drawing/2014/main" id="{00000000-0008-0000-3A00-0000E6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31" name="PoljeZBesedilom 1">
          <a:extLst>
            <a:ext uri="{FF2B5EF4-FFF2-40B4-BE49-F238E27FC236}">
              <a16:creationId xmlns:a16="http://schemas.microsoft.com/office/drawing/2014/main" id="{00000000-0008-0000-3A00-0000E7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32" name="PoljeZBesedilom 1">
          <a:extLst>
            <a:ext uri="{FF2B5EF4-FFF2-40B4-BE49-F238E27FC236}">
              <a16:creationId xmlns:a16="http://schemas.microsoft.com/office/drawing/2014/main" id="{00000000-0008-0000-3A00-0000E8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33" name="PoljeZBesedilom 1">
          <a:extLst>
            <a:ext uri="{FF2B5EF4-FFF2-40B4-BE49-F238E27FC236}">
              <a16:creationId xmlns:a16="http://schemas.microsoft.com/office/drawing/2014/main" id="{00000000-0008-0000-3A00-0000E9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34" name="PoljeZBesedilom 1">
          <a:extLst>
            <a:ext uri="{FF2B5EF4-FFF2-40B4-BE49-F238E27FC236}">
              <a16:creationId xmlns:a16="http://schemas.microsoft.com/office/drawing/2014/main" id="{00000000-0008-0000-3A00-0000EA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35" name="PoljeZBesedilom 1">
          <a:extLst>
            <a:ext uri="{FF2B5EF4-FFF2-40B4-BE49-F238E27FC236}">
              <a16:creationId xmlns:a16="http://schemas.microsoft.com/office/drawing/2014/main" id="{00000000-0008-0000-3A00-0000EB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36" name="PoljeZBesedilom 1">
          <a:extLst>
            <a:ext uri="{FF2B5EF4-FFF2-40B4-BE49-F238E27FC236}">
              <a16:creationId xmlns:a16="http://schemas.microsoft.com/office/drawing/2014/main" id="{00000000-0008-0000-3A00-0000EC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37" name="PoljeZBesedilom 1">
          <a:extLst>
            <a:ext uri="{FF2B5EF4-FFF2-40B4-BE49-F238E27FC236}">
              <a16:creationId xmlns:a16="http://schemas.microsoft.com/office/drawing/2014/main" id="{00000000-0008-0000-3A00-0000ED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38" name="PoljeZBesedilom 1">
          <a:extLst>
            <a:ext uri="{FF2B5EF4-FFF2-40B4-BE49-F238E27FC236}">
              <a16:creationId xmlns:a16="http://schemas.microsoft.com/office/drawing/2014/main" id="{00000000-0008-0000-3A00-0000EE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39" name="PoljeZBesedilom 1">
          <a:extLst>
            <a:ext uri="{FF2B5EF4-FFF2-40B4-BE49-F238E27FC236}">
              <a16:creationId xmlns:a16="http://schemas.microsoft.com/office/drawing/2014/main" id="{00000000-0008-0000-3A00-0000EF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40" name="PoljeZBesedilom 1">
          <a:extLst>
            <a:ext uri="{FF2B5EF4-FFF2-40B4-BE49-F238E27FC236}">
              <a16:creationId xmlns:a16="http://schemas.microsoft.com/office/drawing/2014/main" id="{00000000-0008-0000-3A00-0000F0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41" name="PoljeZBesedilom 1">
          <a:extLst>
            <a:ext uri="{FF2B5EF4-FFF2-40B4-BE49-F238E27FC236}">
              <a16:creationId xmlns:a16="http://schemas.microsoft.com/office/drawing/2014/main" id="{00000000-0008-0000-3A00-0000F1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42" name="PoljeZBesedilom 1">
          <a:extLst>
            <a:ext uri="{FF2B5EF4-FFF2-40B4-BE49-F238E27FC236}">
              <a16:creationId xmlns:a16="http://schemas.microsoft.com/office/drawing/2014/main" id="{00000000-0008-0000-3A00-0000F2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43" name="PoljeZBesedilom 1">
          <a:extLst>
            <a:ext uri="{FF2B5EF4-FFF2-40B4-BE49-F238E27FC236}">
              <a16:creationId xmlns:a16="http://schemas.microsoft.com/office/drawing/2014/main" id="{00000000-0008-0000-3A00-0000F3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44" name="PoljeZBesedilom 1">
          <a:extLst>
            <a:ext uri="{FF2B5EF4-FFF2-40B4-BE49-F238E27FC236}">
              <a16:creationId xmlns:a16="http://schemas.microsoft.com/office/drawing/2014/main" id="{00000000-0008-0000-3A00-0000F4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45" name="PoljeZBesedilom 1">
          <a:extLst>
            <a:ext uri="{FF2B5EF4-FFF2-40B4-BE49-F238E27FC236}">
              <a16:creationId xmlns:a16="http://schemas.microsoft.com/office/drawing/2014/main" id="{00000000-0008-0000-3A00-0000F5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46" name="PoljeZBesedilom 1">
          <a:extLst>
            <a:ext uri="{FF2B5EF4-FFF2-40B4-BE49-F238E27FC236}">
              <a16:creationId xmlns:a16="http://schemas.microsoft.com/office/drawing/2014/main" id="{00000000-0008-0000-3A00-0000F6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47" name="PoljeZBesedilom 1">
          <a:extLst>
            <a:ext uri="{FF2B5EF4-FFF2-40B4-BE49-F238E27FC236}">
              <a16:creationId xmlns:a16="http://schemas.microsoft.com/office/drawing/2014/main" id="{00000000-0008-0000-3A00-0000F7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48" name="PoljeZBesedilom 1">
          <a:extLst>
            <a:ext uri="{FF2B5EF4-FFF2-40B4-BE49-F238E27FC236}">
              <a16:creationId xmlns:a16="http://schemas.microsoft.com/office/drawing/2014/main" id="{00000000-0008-0000-3A00-0000F8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49" name="PoljeZBesedilom 1">
          <a:extLst>
            <a:ext uri="{FF2B5EF4-FFF2-40B4-BE49-F238E27FC236}">
              <a16:creationId xmlns:a16="http://schemas.microsoft.com/office/drawing/2014/main" id="{00000000-0008-0000-3A00-0000F9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50" name="PoljeZBesedilom 1">
          <a:extLst>
            <a:ext uri="{FF2B5EF4-FFF2-40B4-BE49-F238E27FC236}">
              <a16:creationId xmlns:a16="http://schemas.microsoft.com/office/drawing/2014/main" id="{00000000-0008-0000-3A00-0000FA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51" name="PoljeZBesedilom 1">
          <a:extLst>
            <a:ext uri="{FF2B5EF4-FFF2-40B4-BE49-F238E27FC236}">
              <a16:creationId xmlns:a16="http://schemas.microsoft.com/office/drawing/2014/main" id="{00000000-0008-0000-3A00-0000FB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52" name="PoljeZBesedilom 1">
          <a:extLst>
            <a:ext uri="{FF2B5EF4-FFF2-40B4-BE49-F238E27FC236}">
              <a16:creationId xmlns:a16="http://schemas.microsoft.com/office/drawing/2014/main" id="{00000000-0008-0000-3A00-0000FC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53" name="PoljeZBesedilom 1">
          <a:extLst>
            <a:ext uri="{FF2B5EF4-FFF2-40B4-BE49-F238E27FC236}">
              <a16:creationId xmlns:a16="http://schemas.microsoft.com/office/drawing/2014/main" id="{00000000-0008-0000-3A00-0000FD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54" name="PoljeZBesedilom 1">
          <a:extLst>
            <a:ext uri="{FF2B5EF4-FFF2-40B4-BE49-F238E27FC236}">
              <a16:creationId xmlns:a16="http://schemas.microsoft.com/office/drawing/2014/main" id="{00000000-0008-0000-3A00-0000FE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55" name="PoljeZBesedilom 1">
          <a:extLst>
            <a:ext uri="{FF2B5EF4-FFF2-40B4-BE49-F238E27FC236}">
              <a16:creationId xmlns:a16="http://schemas.microsoft.com/office/drawing/2014/main" id="{00000000-0008-0000-3A00-0000FF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56" name="PoljeZBesedilom 1">
          <a:extLst>
            <a:ext uri="{FF2B5EF4-FFF2-40B4-BE49-F238E27FC236}">
              <a16:creationId xmlns:a16="http://schemas.microsoft.com/office/drawing/2014/main" id="{00000000-0008-0000-3A00-000000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57" name="PoljeZBesedilom 1">
          <a:extLst>
            <a:ext uri="{FF2B5EF4-FFF2-40B4-BE49-F238E27FC236}">
              <a16:creationId xmlns:a16="http://schemas.microsoft.com/office/drawing/2014/main" id="{00000000-0008-0000-3A00-000001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58" name="PoljeZBesedilom 1">
          <a:extLst>
            <a:ext uri="{FF2B5EF4-FFF2-40B4-BE49-F238E27FC236}">
              <a16:creationId xmlns:a16="http://schemas.microsoft.com/office/drawing/2014/main" id="{00000000-0008-0000-3A00-000002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59" name="PoljeZBesedilom 1">
          <a:extLst>
            <a:ext uri="{FF2B5EF4-FFF2-40B4-BE49-F238E27FC236}">
              <a16:creationId xmlns:a16="http://schemas.microsoft.com/office/drawing/2014/main" id="{00000000-0008-0000-3A00-000003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60" name="PoljeZBesedilom 1">
          <a:extLst>
            <a:ext uri="{FF2B5EF4-FFF2-40B4-BE49-F238E27FC236}">
              <a16:creationId xmlns:a16="http://schemas.microsoft.com/office/drawing/2014/main" id="{00000000-0008-0000-3A00-000004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61" name="PoljeZBesedilom 1">
          <a:extLst>
            <a:ext uri="{FF2B5EF4-FFF2-40B4-BE49-F238E27FC236}">
              <a16:creationId xmlns:a16="http://schemas.microsoft.com/office/drawing/2014/main" id="{00000000-0008-0000-3A00-000005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62" name="PoljeZBesedilom 1">
          <a:extLst>
            <a:ext uri="{FF2B5EF4-FFF2-40B4-BE49-F238E27FC236}">
              <a16:creationId xmlns:a16="http://schemas.microsoft.com/office/drawing/2014/main" id="{00000000-0008-0000-3A00-000006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63" name="PoljeZBesedilom 1">
          <a:extLst>
            <a:ext uri="{FF2B5EF4-FFF2-40B4-BE49-F238E27FC236}">
              <a16:creationId xmlns:a16="http://schemas.microsoft.com/office/drawing/2014/main" id="{00000000-0008-0000-3A00-000007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64" name="PoljeZBesedilom 1">
          <a:extLst>
            <a:ext uri="{FF2B5EF4-FFF2-40B4-BE49-F238E27FC236}">
              <a16:creationId xmlns:a16="http://schemas.microsoft.com/office/drawing/2014/main" id="{00000000-0008-0000-3A00-000008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65" name="PoljeZBesedilom 1">
          <a:extLst>
            <a:ext uri="{FF2B5EF4-FFF2-40B4-BE49-F238E27FC236}">
              <a16:creationId xmlns:a16="http://schemas.microsoft.com/office/drawing/2014/main" id="{00000000-0008-0000-3A00-000009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66" name="PoljeZBesedilom 1">
          <a:extLst>
            <a:ext uri="{FF2B5EF4-FFF2-40B4-BE49-F238E27FC236}">
              <a16:creationId xmlns:a16="http://schemas.microsoft.com/office/drawing/2014/main" id="{00000000-0008-0000-3A00-00000A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67" name="PoljeZBesedilom 1">
          <a:extLst>
            <a:ext uri="{FF2B5EF4-FFF2-40B4-BE49-F238E27FC236}">
              <a16:creationId xmlns:a16="http://schemas.microsoft.com/office/drawing/2014/main" id="{00000000-0008-0000-3A00-00000B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68" name="PoljeZBesedilom 1">
          <a:extLst>
            <a:ext uri="{FF2B5EF4-FFF2-40B4-BE49-F238E27FC236}">
              <a16:creationId xmlns:a16="http://schemas.microsoft.com/office/drawing/2014/main" id="{00000000-0008-0000-3A00-00000C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69" name="PoljeZBesedilom 1">
          <a:extLst>
            <a:ext uri="{FF2B5EF4-FFF2-40B4-BE49-F238E27FC236}">
              <a16:creationId xmlns:a16="http://schemas.microsoft.com/office/drawing/2014/main" id="{00000000-0008-0000-3A00-00000D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70" name="PoljeZBesedilom 1">
          <a:extLst>
            <a:ext uri="{FF2B5EF4-FFF2-40B4-BE49-F238E27FC236}">
              <a16:creationId xmlns:a16="http://schemas.microsoft.com/office/drawing/2014/main" id="{00000000-0008-0000-3A00-00000E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71" name="PoljeZBesedilom 1">
          <a:extLst>
            <a:ext uri="{FF2B5EF4-FFF2-40B4-BE49-F238E27FC236}">
              <a16:creationId xmlns:a16="http://schemas.microsoft.com/office/drawing/2014/main" id="{00000000-0008-0000-3A00-00000F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72" name="PoljeZBesedilom 1">
          <a:extLst>
            <a:ext uri="{FF2B5EF4-FFF2-40B4-BE49-F238E27FC236}">
              <a16:creationId xmlns:a16="http://schemas.microsoft.com/office/drawing/2014/main" id="{00000000-0008-0000-3A00-000010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73" name="PoljeZBesedilom 1">
          <a:extLst>
            <a:ext uri="{FF2B5EF4-FFF2-40B4-BE49-F238E27FC236}">
              <a16:creationId xmlns:a16="http://schemas.microsoft.com/office/drawing/2014/main" id="{00000000-0008-0000-3A00-000011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74" name="PoljeZBesedilom 1">
          <a:extLst>
            <a:ext uri="{FF2B5EF4-FFF2-40B4-BE49-F238E27FC236}">
              <a16:creationId xmlns:a16="http://schemas.microsoft.com/office/drawing/2014/main" id="{00000000-0008-0000-3A00-000012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75" name="PoljeZBesedilom 1">
          <a:extLst>
            <a:ext uri="{FF2B5EF4-FFF2-40B4-BE49-F238E27FC236}">
              <a16:creationId xmlns:a16="http://schemas.microsoft.com/office/drawing/2014/main" id="{00000000-0008-0000-3A00-000013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76" name="PoljeZBesedilom 1">
          <a:extLst>
            <a:ext uri="{FF2B5EF4-FFF2-40B4-BE49-F238E27FC236}">
              <a16:creationId xmlns:a16="http://schemas.microsoft.com/office/drawing/2014/main" id="{00000000-0008-0000-3A00-000014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77" name="PoljeZBesedilom 1">
          <a:extLst>
            <a:ext uri="{FF2B5EF4-FFF2-40B4-BE49-F238E27FC236}">
              <a16:creationId xmlns:a16="http://schemas.microsoft.com/office/drawing/2014/main" id="{00000000-0008-0000-3A00-000015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78" name="PoljeZBesedilom 1">
          <a:extLst>
            <a:ext uri="{FF2B5EF4-FFF2-40B4-BE49-F238E27FC236}">
              <a16:creationId xmlns:a16="http://schemas.microsoft.com/office/drawing/2014/main" id="{00000000-0008-0000-3A00-000016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79" name="PoljeZBesedilom 1">
          <a:extLst>
            <a:ext uri="{FF2B5EF4-FFF2-40B4-BE49-F238E27FC236}">
              <a16:creationId xmlns:a16="http://schemas.microsoft.com/office/drawing/2014/main" id="{00000000-0008-0000-3A00-000017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80" name="PoljeZBesedilom 1">
          <a:extLst>
            <a:ext uri="{FF2B5EF4-FFF2-40B4-BE49-F238E27FC236}">
              <a16:creationId xmlns:a16="http://schemas.microsoft.com/office/drawing/2014/main" id="{00000000-0008-0000-3A00-000018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81" name="PoljeZBesedilom 1">
          <a:extLst>
            <a:ext uri="{FF2B5EF4-FFF2-40B4-BE49-F238E27FC236}">
              <a16:creationId xmlns:a16="http://schemas.microsoft.com/office/drawing/2014/main" id="{00000000-0008-0000-3A00-000019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82" name="PoljeZBesedilom 1">
          <a:extLst>
            <a:ext uri="{FF2B5EF4-FFF2-40B4-BE49-F238E27FC236}">
              <a16:creationId xmlns:a16="http://schemas.microsoft.com/office/drawing/2014/main" id="{00000000-0008-0000-3A00-00001A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83" name="PoljeZBesedilom 1">
          <a:extLst>
            <a:ext uri="{FF2B5EF4-FFF2-40B4-BE49-F238E27FC236}">
              <a16:creationId xmlns:a16="http://schemas.microsoft.com/office/drawing/2014/main" id="{00000000-0008-0000-3A00-00001B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84" name="PoljeZBesedilom 1">
          <a:extLst>
            <a:ext uri="{FF2B5EF4-FFF2-40B4-BE49-F238E27FC236}">
              <a16:creationId xmlns:a16="http://schemas.microsoft.com/office/drawing/2014/main" id="{00000000-0008-0000-3A00-00001C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85" name="PoljeZBesedilom 1">
          <a:extLst>
            <a:ext uri="{FF2B5EF4-FFF2-40B4-BE49-F238E27FC236}">
              <a16:creationId xmlns:a16="http://schemas.microsoft.com/office/drawing/2014/main" id="{00000000-0008-0000-3A00-00001D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86" name="PoljeZBesedilom 1">
          <a:extLst>
            <a:ext uri="{FF2B5EF4-FFF2-40B4-BE49-F238E27FC236}">
              <a16:creationId xmlns:a16="http://schemas.microsoft.com/office/drawing/2014/main" id="{00000000-0008-0000-3A00-00001E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87" name="PoljeZBesedilom 1">
          <a:extLst>
            <a:ext uri="{FF2B5EF4-FFF2-40B4-BE49-F238E27FC236}">
              <a16:creationId xmlns:a16="http://schemas.microsoft.com/office/drawing/2014/main" id="{00000000-0008-0000-3A00-00001F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88" name="PoljeZBesedilom 1">
          <a:extLst>
            <a:ext uri="{FF2B5EF4-FFF2-40B4-BE49-F238E27FC236}">
              <a16:creationId xmlns:a16="http://schemas.microsoft.com/office/drawing/2014/main" id="{00000000-0008-0000-3A00-000020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89" name="PoljeZBesedilom 1">
          <a:extLst>
            <a:ext uri="{FF2B5EF4-FFF2-40B4-BE49-F238E27FC236}">
              <a16:creationId xmlns:a16="http://schemas.microsoft.com/office/drawing/2014/main" id="{00000000-0008-0000-3A00-000021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90" name="PoljeZBesedilom 1">
          <a:extLst>
            <a:ext uri="{FF2B5EF4-FFF2-40B4-BE49-F238E27FC236}">
              <a16:creationId xmlns:a16="http://schemas.microsoft.com/office/drawing/2014/main" id="{00000000-0008-0000-3A00-000022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91" name="PoljeZBesedilom 1">
          <a:extLst>
            <a:ext uri="{FF2B5EF4-FFF2-40B4-BE49-F238E27FC236}">
              <a16:creationId xmlns:a16="http://schemas.microsoft.com/office/drawing/2014/main" id="{00000000-0008-0000-3A00-000023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92" name="PoljeZBesedilom 1">
          <a:extLst>
            <a:ext uri="{FF2B5EF4-FFF2-40B4-BE49-F238E27FC236}">
              <a16:creationId xmlns:a16="http://schemas.microsoft.com/office/drawing/2014/main" id="{00000000-0008-0000-3A00-000024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93" name="PoljeZBesedilom 1">
          <a:extLst>
            <a:ext uri="{FF2B5EF4-FFF2-40B4-BE49-F238E27FC236}">
              <a16:creationId xmlns:a16="http://schemas.microsoft.com/office/drawing/2014/main" id="{00000000-0008-0000-3A00-000025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94" name="PoljeZBesedilom 1">
          <a:extLst>
            <a:ext uri="{FF2B5EF4-FFF2-40B4-BE49-F238E27FC236}">
              <a16:creationId xmlns:a16="http://schemas.microsoft.com/office/drawing/2014/main" id="{00000000-0008-0000-3A00-000026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95" name="PoljeZBesedilom 1">
          <a:extLst>
            <a:ext uri="{FF2B5EF4-FFF2-40B4-BE49-F238E27FC236}">
              <a16:creationId xmlns:a16="http://schemas.microsoft.com/office/drawing/2014/main" id="{00000000-0008-0000-3A00-000027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96" name="PoljeZBesedilom 1">
          <a:extLst>
            <a:ext uri="{FF2B5EF4-FFF2-40B4-BE49-F238E27FC236}">
              <a16:creationId xmlns:a16="http://schemas.microsoft.com/office/drawing/2014/main" id="{00000000-0008-0000-3A00-000028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97" name="PoljeZBesedilom 1">
          <a:extLst>
            <a:ext uri="{FF2B5EF4-FFF2-40B4-BE49-F238E27FC236}">
              <a16:creationId xmlns:a16="http://schemas.microsoft.com/office/drawing/2014/main" id="{00000000-0008-0000-3A00-000029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98" name="PoljeZBesedilom 1">
          <a:extLst>
            <a:ext uri="{FF2B5EF4-FFF2-40B4-BE49-F238E27FC236}">
              <a16:creationId xmlns:a16="http://schemas.microsoft.com/office/drawing/2014/main" id="{00000000-0008-0000-3A00-00002A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99" name="PoljeZBesedilom 1">
          <a:extLst>
            <a:ext uri="{FF2B5EF4-FFF2-40B4-BE49-F238E27FC236}">
              <a16:creationId xmlns:a16="http://schemas.microsoft.com/office/drawing/2014/main" id="{00000000-0008-0000-3A00-00002B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00" name="PoljeZBesedilom 1">
          <a:extLst>
            <a:ext uri="{FF2B5EF4-FFF2-40B4-BE49-F238E27FC236}">
              <a16:creationId xmlns:a16="http://schemas.microsoft.com/office/drawing/2014/main" id="{00000000-0008-0000-3A00-00002C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01" name="PoljeZBesedilom 1">
          <a:extLst>
            <a:ext uri="{FF2B5EF4-FFF2-40B4-BE49-F238E27FC236}">
              <a16:creationId xmlns:a16="http://schemas.microsoft.com/office/drawing/2014/main" id="{00000000-0008-0000-3A00-00002D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02" name="PoljeZBesedilom 1">
          <a:extLst>
            <a:ext uri="{FF2B5EF4-FFF2-40B4-BE49-F238E27FC236}">
              <a16:creationId xmlns:a16="http://schemas.microsoft.com/office/drawing/2014/main" id="{00000000-0008-0000-3A00-00002E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03" name="PoljeZBesedilom 1">
          <a:extLst>
            <a:ext uri="{FF2B5EF4-FFF2-40B4-BE49-F238E27FC236}">
              <a16:creationId xmlns:a16="http://schemas.microsoft.com/office/drawing/2014/main" id="{00000000-0008-0000-3A00-00002F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04" name="PoljeZBesedilom 1">
          <a:extLst>
            <a:ext uri="{FF2B5EF4-FFF2-40B4-BE49-F238E27FC236}">
              <a16:creationId xmlns:a16="http://schemas.microsoft.com/office/drawing/2014/main" id="{00000000-0008-0000-3A00-000030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05" name="PoljeZBesedilom 1">
          <a:extLst>
            <a:ext uri="{FF2B5EF4-FFF2-40B4-BE49-F238E27FC236}">
              <a16:creationId xmlns:a16="http://schemas.microsoft.com/office/drawing/2014/main" id="{00000000-0008-0000-3A00-000031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06" name="PoljeZBesedilom 1">
          <a:extLst>
            <a:ext uri="{FF2B5EF4-FFF2-40B4-BE49-F238E27FC236}">
              <a16:creationId xmlns:a16="http://schemas.microsoft.com/office/drawing/2014/main" id="{00000000-0008-0000-3A00-000032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07" name="PoljeZBesedilom 1">
          <a:extLst>
            <a:ext uri="{FF2B5EF4-FFF2-40B4-BE49-F238E27FC236}">
              <a16:creationId xmlns:a16="http://schemas.microsoft.com/office/drawing/2014/main" id="{00000000-0008-0000-3A00-000033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08" name="PoljeZBesedilom 1">
          <a:extLst>
            <a:ext uri="{FF2B5EF4-FFF2-40B4-BE49-F238E27FC236}">
              <a16:creationId xmlns:a16="http://schemas.microsoft.com/office/drawing/2014/main" id="{00000000-0008-0000-3A00-000034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09" name="PoljeZBesedilom 1">
          <a:extLst>
            <a:ext uri="{FF2B5EF4-FFF2-40B4-BE49-F238E27FC236}">
              <a16:creationId xmlns:a16="http://schemas.microsoft.com/office/drawing/2014/main" id="{00000000-0008-0000-3A00-000035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10" name="PoljeZBesedilom 1">
          <a:extLst>
            <a:ext uri="{FF2B5EF4-FFF2-40B4-BE49-F238E27FC236}">
              <a16:creationId xmlns:a16="http://schemas.microsoft.com/office/drawing/2014/main" id="{00000000-0008-0000-3A00-000036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11" name="PoljeZBesedilom 1">
          <a:extLst>
            <a:ext uri="{FF2B5EF4-FFF2-40B4-BE49-F238E27FC236}">
              <a16:creationId xmlns:a16="http://schemas.microsoft.com/office/drawing/2014/main" id="{00000000-0008-0000-3A00-000037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12" name="PoljeZBesedilom 1">
          <a:extLst>
            <a:ext uri="{FF2B5EF4-FFF2-40B4-BE49-F238E27FC236}">
              <a16:creationId xmlns:a16="http://schemas.microsoft.com/office/drawing/2014/main" id="{00000000-0008-0000-3A00-000038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13" name="PoljeZBesedilom 1">
          <a:extLst>
            <a:ext uri="{FF2B5EF4-FFF2-40B4-BE49-F238E27FC236}">
              <a16:creationId xmlns:a16="http://schemas.microsoft.com/office/drawing/2014/main" id="{00000000-0008-0000-3A00-000039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14" name="PoljeZBesedilom 1">
          <a:extLst>
            <a:ext uri="{FF2B5EF4-FFF2-40B4-BE49-F238E27FC236}">
              <a16:creationId xmlns:a16="http://schemas.microsoft.com/office/drawing/2014/main" id="{00000000-0008-0000-3A00-00003A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15" name="PoljeZBesedilom 1">
          <a:extLst>
            <a:ext uri="{FF2B5EF4-FFF2-40B4-BE49-F238E27FC236}">
              <a16:creationId xmlns:a16="http://schemas.microsoft.com/office/drawing/2014/main" id="{00000000-0008-0000-3A00-00003B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16" name="PoljeZBesedilom 1">
          <a:extLst>
            <a:ext uri="{FF2B5EF4-FFF2-40B4-BE49-F238E27FC236}">
              <a16:creationId xmlns:a16="http://schemas.microsoft.com/office/drawing/2014/main" id="{00000000-0008-0000-3A00-00003C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17" name="PoljeZBesedilom 1">
          <a:extLst>
            <a:ext uri="{FF2B5EF4-FFF2-40B4-BE49-F238E27FC236}">
              <a16:creationId xmlns:a16="http://schemas.microsoft.com/office/drawing/2014/main" id="{00000000-0008-0000-3A00-00003D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18" name="PoljeZBesedilom 1">
          <a:extLst>
            <a:ext uri="{FF2B5EF4-FFF2-40B4-BE49-F238E27FC236}">
              <a16:creationId xmlns:a16="http://schemas.microsoft.com/office/drawing/2014/main" id="{00000000-0008-0000-3A00-00003E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19" name="PoljeZBesedilom 1">
          <a:extLst>
            <a:ext uri="{FF2B5EF4-FFF2-40B4-BE49-F238E27FC236}">
              <a16:creationId xmlns:a16="http://schemas.microsoft.com/office/drawing/2014/main" id="{00000000-0008-0000-3A00-00003F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20" name="PoljeZBesedilom 1">
          <a:extLst>
            <a:ext uri="{FF2B5EF4-FFF2-40B4-BE49-F238E27FC236}">
              <a16:creationId xmlns:a16="http://schemas.microsoft.com/office/drawing/2014/main" id="{00000000-0008-0000-3A00-000040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21" name="PoljeZBesedilom 1">
          <a:extLst>
            <a:ext uri="{FF2B5EF4-FFF2-40B4-BE49-F238E27FC236}">
              <a16:creationId xmlns:a16="http://schemas.microsoft.com/office/drawing/2014/main" id="{00000000-0008-0000-3A00-000041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22" name="PoljeZBesedilom 1">
          <a:extLst>
            <a:ext uri="{FF2B5EF4-FFF2-40B4-BE49-F238E27FC236}">
              <a16:creationId xmlns:a16="http://schemas.microsoft.com/office/drawing/2014/main" id="{00000000-0008-0000-3A00-000042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23" name="PoljeZBesedilom 1">
          <a:extLst>
            <a:ext uri="{FF2B5EF4-FFF2-40B4-BE49-F238E27FC236}">
              <a16:creationId xmlns:a16="http://schemas.microsoft.com/office/drawing/2014/main" id="{00000000-0008-0000-3A00-000043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24" name="PoljeZBesedilom 1">
          <a:extLst>
            <a:ext uri="{FF2B5EF4-FFF2-40B4-BE49-F238E27FC236}">
              <a16:creationId xmlns:a16="http://schemas.microsoft.com/office/drawing/2014/main" id="{00000000-0008-0000-3A00-000044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25" name="PoljeZBesedilom 1">
          <a:extLst>
            <a:ext uri="{FF2B5EF4-FFF2-40B4-BE49-F238E27FC236}">
              <a16:creationId xmlns:a16="http://schemas.microsoft.com/office/drawing/2014/main" id="{00000000-0008-0000-3A00-000045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26" name="PoljeZBesedilom 1">
          <a:extLst>
            <a:ext uri="{FF2B5EF4-FFF2-40B4-BE49-F238E27FC236}">
              <a16:creationId xmlns:a16="http://schemas.microsoft.com/office/drawing/2014/main" id="{00000000-0008-0000-3A00-000046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27" name="PoljeZBesedilom 1">
          <a:extLst>
            <a:ext uri="{FF2B5EF4-FFF2-40B4-BE49-F238E27FC236}">
              <a16:creationId xmlns:a16="http://schemas.microsoft.com/office/drawing/2014/main" id="{00000000-0008-0000-3A00-000047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28" name="PoljeZBesedilom 1">
          <a:extLst>
            <a:ext uri="{FF2B5EF4-FFF2-40B4-BE49-F238E27FC236}">
              <a16:creationId xmlns:a16="http://schemas.microsoft.com/office/drawing/2014/main" id="{00000000-0008-0000-3A00-000048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29" name="PoljeZBesedilom 1">
          <a:extLst>
            <a:ext uri="{FF2B5EF4-FFF2-40B4-BE49-F238E27FC236}">
              <a16:creationId xmlns:a16="http://schemas.microsoft.com/office/drawing/2014/main" id="{00000000-0008-0000-3A00-000049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30" name="PoljeZBesedilom 1">
          <a:extLst>
            <a:ext uri="{FF2B5EF4-FFF2-40B4-BE49-F238E27FC236}">
              <a16:creationId xmlns:a16="http://schemas.microsoft.com/office/drawing/2014/main" id="{00000000-0008-0000-3A00-00004A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31" name="PoljeZBesedilom 1">
          <a:extLst>
            <a:ext uri="{FF2B5EF4-FFF2-40B4-BE49-F238E27FC236}">
              <a16:creationId xmlns:a16="http://schemas.microsoft.com/office/drawing/2014/main" id="{00000000-0008-0000-3A00-00004B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32" name="PoljeZBesedilom 1">
          <a:extLst>
            <a:ext uri="{FF2B5EF4-FFF2-40B4-BE49-F238E27FC236}">
              <a16:creationId xmlns:a16="http://schemas.microsoft.com/office/drawing/2014/main" id="{00000000-0008-0000-3A00-00004C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33" name="PoljeZBesedilom 1">
          <a:extLst>
            <a:ext uri="{FF2B5EF4-FFF2-40B4-BE49-F238E27FC236}">
              <a16:creationId xmlns:a16="http://schemas.microsoft.com/office/drawing/2014/main" id="{00000000-0008-0000-3A00-00004D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34" name="PoljeZBesedilom 1">
          <a:extLst>
            <a:ext uri="{FF2B5EF4-FFF2-40B4-BE49-F238E27FC236}">
              <a16:creationId xmlns:a16="http://schemas.microsoft.com/office/drawing/2014/main" id="{00000000-0008-0000-3A00-00004E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35" name="PoljeZBesedilom 1">
          <a:extLst>
            <a:ext uri="{FF2B5EF4-FFF2-40B4-BE49-F238E27FC236}">
              <a16:creationId xmlns:a16="http://schemas.microsoft.com/office/drawing/2014/main" id="{00000000-0008-0000-3A00-00004F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36" name="PoljeZBesedilom 1">
          <a:extLst>
            <a:ext uri="{FF2B5EF4-FFF2-40B4-BE49-F238E27FC236}">
              <a16:creationId xmlns:a16="http://schemas.microsoft.com/office/drawing/2014/main" id="{00000000-0008-0000-3A00-000050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37" name="PoljeZBesedilom 1">
          <a:extLst>
            <a:ext uri="{FF2B5EF4-FFF2-40B4-BE49-F238E27FC236}">
              <a16:creationId xmlns:a16="http://schemas.microsoft.com/office/drawing/2014/main" id="{00000000-0008-0000-3A00-000051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38" name="PoljeZBesedilom 1">
          <a:extLst>
            <a:ext uri="{FF2B5EF4-FFF2-40B4-BE49-F238E27FC236}">
              <a16:creationId xmlns:a16="http://schemas.microsoft.com/office/drawing/2014/main" id="{00000000-0008-0000-3A00-000052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39" name="PoljeZBesedilom 1">
          <a:extLst>
            <a:ext uri="{FF2B5EF4-FFF2-40B4-BE49-F238E27FC236}">
              <a16:creationId xmlns:a16="http://schemas.microsoft.com/office/drawing/2014/main" id="{00000000-0008-0000-3A00-000053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54.xml><?xml version="1.0" encoding="utf-8"?>
<xdr:wsDr xmlns:xdr="http://schemas.openxmlformats.org/drawingml/2006/spreadsheetDrawing" xmlns:a="http://schemas.openxmlformats.org/drawingml/2006/main">
  <xdr:oneCellAnchor>
    <xdr:from>
      <xdr:col>1</xdr:col>
      <xdr:colOff>1276350</xdr:colOff>
      <xdr:row>25</xdr:row>
      <xdr:rowOff>188232</xdr:rowOff>
    </xdr:from>
    <xdr:ext cx="184731" cy="264560"/>
    <xdr:sp macro="" textlink="">
      <xdr:nvSpPr>
        <xdr:cNvPr id="2" name="PoljeZBesedilom 1">
          <a:extLst>
            <a:ext uri="{FF2B5EF4-FFF2-40B4-BE49-F238E27FC236}">
              <a16:creationId xmlns:a16="http://schemas.microsoft.com/office/drawing/2014/main" id="{00000000-0008-0000-3B00-000002000000}"/>
            </a:ext>
          </a:extLst>
        </xdr:cNvPr>
        <xdr:cNvSpPr txBox="1"/>
      </xdr:nvSpPr>
      <xdr:spPr>
        <a:xfrm>
          <a:off x="4743450" y="78272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3" name="PoljeZBesedilom 1">
          <a:extLst>
            <a:ext uri="{FF2B5EF4-FFF2-40B4-BE49-F238E27FC236}">
              <a16:creationId xmlns:a16="http://schemas.microsoft.com/office/drawing/2014/main" id="{00000000-0008-0000-3B00-000003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4" name="PoljeZBesedilom 1">
          <a:extLst>
            <a:ext uri="{FF2B5EF4-FFF2-40B4-BE49-F238E27FC236}">
              <a16:creationId xmlns:a16="http://schemas.microsoft.com/office/drawing/2014/main" id="{00000000-0008-0000-3B00-000004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5" name="PoljeZBesedilom 1">
          <a:extLst>
            <a:ext uri="{FF2B5EF4-FFF2-40B4-BE49-F238E27FC236}">
              <a16:creationId xmlns:a16="http://schemas.microsoft.com/office/drawing/2014/main" id="{00000000-0008-0000-3B00-000005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6" name="PoljeZBesedilom 1">
          <a:extLst>
            <a:ext uri="{FF2B5EF4-FFF2-40B4-BE49-F238E27FC236}">
              <a16:creationId xmlns:a16="http://schemas.microsoft.com/office/drawing/2014/main" id="{00000000-0008-0000-3B00-000006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7" name="PoljeZBesedilom 1">
          <a:extLst>
            <a:ext uri="{FF2B5EF4-FFF2-40B4-BE49-F238E27FC236}">
              <a16:creationId xmlns:a16="http://schemas.microsoft.com/office/drawing/2014/main" id="{00000000-0008-0000-3B00-000007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8" name="PoljeZBesedilom 1">
          <a:extLst>
            <a:ext uri="{FF2B5EF4-FFF2-40B4-BE49-F238E27FC236}">
              <a16:creationId xmlns:a16="http://schemas.microsoft.com/office/drawing/2014/main" id="{00000000-0008-0000-3B00-000008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9" name="PoljeZBesedilom 1">
          <a:extLst>
            <a:ext uri="{FF2B5EF4-FFF2-40B4-BE49-F238E27FC236}">
              <a16:creationId xmlns:a16="http://schemas.microsoft.com/office/drawing/2014/main" id="{00000000-0008-0000-3B00-000009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0" name="PoljeZBesedilom 1">
          <a:extLst>
            <a:ext uri="{FF2B5EF4-FFF2-40B4-BE49-F238E27FC236}">
              <a16:creationId xmlns:a16="http://schemas.microsoft.com/office/drawing/2014/main" id="{00000000-0008-0000-3B00-00000A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1" name="PoljeZBesedilom 1">
          <a:extLst>
            <a:ext uri="{FF2B5EF4-FFF2-40B4-BE49-F238E27FC236}">
              <a16:creationId xmlns:a16="http://schemas.microsoft.com/office/drawing/2014/main" id="{00000000-0008-0000-3B00-00000B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2" name="PoljeZBesedilom 1">
          <a:extLst>
            <a:ext uri="{FF2B5EF4-FFF2-40B4-BE49-F238E27FC236}">
              <a16:creationId xmlns:a16="http://schemas.microsoft.com/office/drawing/2014/main" id="{00000000-0008-0000-3B00-00000C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25</xdr:row>
      <xdr:rowOff>188232</xdr:rowOff>
    </xdr:from>
    <xdr:ext cx="184731" cy="264560"/>
    <xdr:sp macro="" textlink="">
      <xdr:nvSpPr>
        <xdr:cNvPr id="13" name="PoljeZBesedilom 1">
          <a:extLst>
            <a:ext uri="{FF2B5EF4-FFF2-40B4-BE49-F238E27FC236}">
              <a16:creationId xmlns:a16="http://schemas.microsoft.com/office/drawing/2014/main" id="{00000000-0008-0000-3B00-00000D000000}"/>
            </a:ext>
          </a:extLst>
        </xdr:cNvPr>
        <xdr:cNvSpPr txBox="1"/>
      </xdr:nvSpPr>
      <xdr:spPr>
        <a:xfrm>
          <a:off x="4743450" y="78272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4" name="PoljeZBesedilom 1">
          <a:extLst>
            <a:ext uri="{FF2B5EF4-FFF2-40B4-BE49-F238E27FC236}">
              <a16:creationId xmlns:a16="http://schemas.microsoft.com/office/drawing/2014/main" id="{00000000-0008-0000-3B00-00000E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5" name="PoljeZBesedilom 1">
          <a:extLst>
            <a:ext uri="{FF2B5EF4-FFF2-40B4-BE49-F238E27FC236}">
              <a16:creationId xmlns:a16="http://schemas.microsoft.com/office/drawing/2014/main" id="{00000000-0008-0000-3B00-00000F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6" name="PoljeZBesedilom 1">
          <a:extLst>
            <a:ext uri="{FF2B5EF4-FFF2-40B4-BE49-F238E27FC236}">
              <a16:creationId xmlns:a16="http://schemas.microsoft.com/office/drawing/2014/main" id="{00000000-0008-0000-3B00-000010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7" name="PoljeZBesedilom 1">
          <a:extLst>
            <a:ext uri="{FF2B5EF4-FFF2-40B4-BE49-F238E27FC236}">
              <a16:creationId xmlns:a16="http://schemas.microsoft.com/office/drawing/2014/main" id="{00000000-0008-0000-3B00-000011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8" name="PoljeZBesedilom 1">
          <a:extLst>
            <a:ext uri="{FF2B5EF4-FFF2-40B4-BE49-F238E27FC236}">
              <a16:creationId xmlns:a16="http://schemas.microsoft.com/office/drawing/2014/main" id="{00000000-0008-0000-3B00-000012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9" name="PoljeZBesedilom 1">
          <a:extLst>
            <a:ext uri="{FF2B5EF4-FFF2-40B4-BE49-F238E27FC236}">
              <a16:creationId xmlns:a16="http://schemas.microsoft.com/office/drawing/2014/main" id="{00000000-0008-0000-3B00-000013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0" name="PoljeZBesedilom 1">
          <a:extLst>
            <a:ext uri="{FF2B5EF4-FFF2-40B4-BE49-F238E27FC236}">
              <a16:creationId xmlns:a16="http://schemas.microsoft.com/office/drawing/2014/main" id="{00000000-0008-0000-3B00-000014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1" name="PoljeZBesedilom 1">
          <a:extLst>
            <a:ext uri="{FF2B5EF4-FFF2-40B4-BE49-F238E27FC236}">
              <a16:creationId xmlns:a16="http://schemas.microsoft.com/office/drawing/2014/main" id="{00000000-0008-0000-3B00-000015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2" name="PoljeZBesedilom 1">
          <a:extLst>
            <a:ext uri="{FF2B5EF4-FFF2-40B4-BE49-F238E27FC236}">
              <a16:creationId xmlns:a16="http://schemas.microsoft.com/office/drawing/2014/main" id="{00000000-0008-0000-3B00-000016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3" name="PoljeZBesedilom 1">
          <a:extLst>
            <a:ext uri="{FF2B5EF4-FFF2-40B4-BE49-F238E27FC236}">
              <a16:creationId xmlns:a16="http://schemas.microsoft.com/office/drawing/2014/main" id="{00000000-0008-0000-3B00-000017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4" name="PoljeZBesedilom 1">
          <a:extLst>
            <a:ext uri="{FF2B5EF4-FFF2-40B4-BE49-F238E27FC236}">
              <a16:creationId xmlns:a16="http://schemas.microsoft.com/office/drawing/2014/main" id="{00000000-0008-0000-3B00-000018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5" name="PoljeZBesedilom 1">
          <a:extLst>
            <a:ext uri="{FF2B5EF4-FFF2-40B4-BE49-F238E27FC236}">
              <a16:creationId xmlns:a16="http://schemas.microsoft.com/office/drawing/2014/main" id="{00000000-0008-0000-3B00-000019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6" name="PoljeZBesedilom 1">
          <a:extLst>
            <a:ext uri="{FF2B5EF4-FFF2-40B4-BE49-F238E27FC236}">
              <a16:creationId xmlns:a16="http://schemas.microsoft.com/office/drawing/2014/main" id="{00000000-0008-0000-3B00-00001A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264</xdr:rowOff>
    </xdr:from>
    <xdr:ext cx="77781" cy="198420"/>
    <xdr:sp macro="" textlink="">
      <xdr:nvSpPr>
        <xdr:cNvPr id="27" name="PoljeZBesedilom 1">
          <a:extLst>
            <a:ext uri="{FF2B5EF4-FFF2-40B4-BE49-F238E27FC236}">
              <a16:creationId xmlns:a16="http://schemas.microsoft.com/office/drawing/2014/main" id="{00000000-0008-0000-3B00-00001B000000}"/>
            </a:ext>
          </a:extLst>
        </xdr:cNvPr>
        <xdr:cNvSpPr txBox="1"/>
      </xdr:nvSpPr>
      <xdr:spPr>
        <a:xfrm>
          <a:off x="4743450" y="32006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ctr">
          <a:spAutoFit/>
        </a:bodyPr>
        <a:lstStyle/>
        <a:p>
          <a:pPr algn="ctr"/>
          <a:endParaRPr lang="en-GB"/>
        </a:p>
      </xdr:txBody>
    </xdr:sp>
    <xdr:clientData/>
  </xdr:oneCellAnchor>
  <xdr:oneCellAnchor>
    <xdr:from>
      <xdr:col>1</xdr:col>
      <xdr:colOff>1276350</xdr:colOff>
      <xdr:row>20</xdr:row>
      <xdr:rowOff>0</xdr:rowOff>
    </xdr:from>
    <xdr:ext cx="184731" cy="264560"/>
    <xdr:sp macro="" textlink="">
      <xdr:nvSpPr>
        <xdr:cNvPr id="28" name="PoljeZBesedilom 1">
          <a:extLst>
            <a:ext uri="{FF2B5EF4-FFF2-40B4-BE49-F238E27FC236}">
              <a16:creationId xmlns:a16="http://schemas.microsoft.com/office/drawing/2014/main" id="{00000000-0008-0000-3B00-00001C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 name="PoljeZBesedilom 1">
          <a:extLst>
            <a:ext uri="{FF2B5EF4-FFF2-40B4-BE49-F238E27FC236}">
              <a16:creationId xmlns:a16="http://schemas.microsoft.com/office/drawing/2014/main" id="{00000000-0008-0000-3B00-00001D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 name="PoljeZBesedilom 1">
          <a:extLst>
            <a:ext uri="{FF2B5EF4-FFF2-40B4-BE49-F238E27FC236}">
              <a16:creationId xmlns:a16="http://schemas.microsoft.com/office/drawing/2014/main" id="{00000000-0008-0000-3B00-00001E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 name="PoljeZBesedilom 1">
          <a:extLst>
            <a:ext uri="{FF2B5EF4-FFF2-40B4-BE49-F238E27FC236}">
              <a16:creationId xmlns:a16="http://schemas.microsoft.com/office/drawing/2014/main" id="{00000000-0008-0000-3B00-00001F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 name="PoljeZBesedilom 1">
          <a:extLst>
            <a:ext uri="{FF2B5EF4-FFF2-40B4-BE49-F238E27FC236}">
              <a16:creationId xmlns:a16="http://schemas.microsoft.com/office/drawing/2014/main" id="{00000000-0008-0000-3B00-000020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 name="PoljeZBesedilom 1">
          <a:extLst>
            <a:ext uri="{FF2B5EF4-FFF2-40B4-BE49-F238E27FC236}">
              <a16:creationId xmlns:a16="http://schemas.microsoft.com/office/drawing/2014/main" id="{00000000-0008-0000-3B00-000021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4" name="PoljeZBesedilom 1">
          <a:extLst>
            <a:ext uri="{FF2B5EF4-FFF2-40B4-BE49-F238E27FC236}">
              <a16:creationId xmlns:a16="http://schemas.microsoft.com/office/drawing/2014/main" id="{00000000-0008-0000-3B00-000022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5" name="PoljeZBesedilom 1">
          <a:extLst>
            <a:ext uri="{FF2B5EF4-FFF2-40B4-BE49-F238E27FC236}">
              <a16:creationId xmlns:a16="http://schemas.microsoft.com/office/drawing/2014/main" id="{00000000-0008-0000-3B00-000023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6" name="PoljeZBesedilom 1">
          <a:extLst>
            <a:ext uri="{FF2B5EF4-FFF2-40B4-BE49-F238E27FC236}">
              <a16:creationId xmlns:a16="http://schemas.microsoft.com/office/drawing/2014/main" id="{00000000-0008-0000-3B00-000024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7" name="PoljeZBesedilom 1">
          <a:extLst>
            <a:ext uri="{FF2B5EF4-FFF2-40B4-BE49-F238E27FC236}">
              <a16:creationId xmlns:a16="http://schemas.microsoft.com/office/drawing/2014/main" id="{00000000-0008-0000-3B00-000025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8" name="PoljeZBesedilom 1">
          <a:extLst>
            <a:ext uri="{FF2B5EF4-FFF2-40B4-BE49-F238E27FC236}">
              <a16:creationId xmlns:a16="http://schemas.microsoft.com/office/drawing/2014/main" id="{00000000-0008-0000-3B00-000026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9" name="PoljeZBesedilom 1">
          <a:extLst>
            <a:ext uri="{FF2B5EF4-FFF2-40B4-BE49-F238E27FC236}">
              <a16:creationId xmlns:a16="http://schemas.microsoft.com/office/drawing/2014/main" id="{00000000-0008-0000-3B00-000027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40" name="PoljeZBesedilom 1">
          <a:extLst>
            <a:ext uri="{FF2B5EF4-FFF2-40B4-BE49-F238E27FC236}">
              <a16:creationId xmlns:a16="http://schemas.microsoft.com/office/drawing/2014/main" id="{00000000-0008-0000-3B00-000028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41" name="PoljeZBesedilom 1">
          <a:extLst>
            <a:ext uri="{FF2B5EF4-FFF2-40B4-BE49-F238E27FC236}">
              <a16:creationId xmlns:a16="http://schemas.microsoft.com/office/drawing/2014/main" id="{00000000-0008-0000-3B00-000029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42" name="PoljeZBesedilom 1">
          <a:extLst>
            <a:ext uri="{FF2B5EF4-FFF2-40B4-BE49-F238E27FC236}">
              <a16:creationId xmlns:a16="http://schemas.microsoft.com/office/drawing/2014/main" id="{00000000-0008-0000-3B00-00002A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43" name="PoljeZBesedilom 1">
          <a:extLst>
            <a:ext uri="{FF2B5EF4-FFF2-40B4-BE49-F238E27FC236}">
              <a16:creationId xmlns:a16="http://schemas.microsoft.com/office/drawing/2014/main" id="{00000000-0008-0000-3B00-00002B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44" name="PoljeZBesedilom 1">
          <a:extLst>
            <a:ext uri="{FF2B5EF4-FFF2-40B4-BE49-F238E27FC236}">
              <a16:creationId xmlns:a16="http://schemas.microsoft.com/office/drawing/2014/main" id="{00000000-0008-0000-3B00-00002C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45" name="PoljeZBesedilom 1">
          <a:extLst>
            <a:ext uri="{FF2B5EF4-FFF2-40B4-BE49-F238E27FC236}">
              <a16:creationId xmlns:a16="http://schemas.microsoft.com/office/drawing/2014/main" id="{00000000-0008-0000-3B00-00002D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46" name="PoljeZBesedilom 1">
          <a:extLst>
            <a:ext uri="{FF2B5EF4-FFF2-40B4-BE49-F238E27FC236}">
              <a16:creationId xmlns:a16="http://schemas.microsoft.com/office/drawing/2014/main" id="{00000000-0008-0000-3B00-00002E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47" name="PoljeZBesedilom 1">
          <a:extLst>
            <a:ext uri="{FF2B5EF4-FFF2-40B4-BE49-F238E27FC236}">
              <a16:creationId xmlns:a16="http://schemas.microsoft.com/office/drawing/2014/main" id="{00000000-0008-0000-3B00-00002F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48" name="PoljeZBesedilom 1">
          <a:extLst>
            <a:ext uri="{FF2B5EF4-FFF2-40B4-BE49-F238E27FC236}">
              <a16:creationId xmlns:a16="http://schemas.microsoft.com/office/drawing/2014/main" id="{00000000-0008-0000-3B00-000030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49" name="PoljeZBesedilom 1">
          <a:extLst>
            <a:ext uri="{FF2B5EF4-FFF2-40B4-BE49-F238E27FC236}">
              <a16:creationId xmlns:a16="http://schemas.microsoft.com/office/drawing/2014/main" id="{00000000-0008-0000-3B00-000031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50" name="PoljeZBesedilom 1">
          <a:extLst>
            <a:ext uri="{FF2B5EF4-FFF2-40B4-BE49-F238E27FC236}">
              <a16:creationId xmlns:a16="http://schemas.microsoft.com/office/drawing/2014/main" id="{00000000-0008-0000-3B00-000032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51" name="PoljeZBesedilom 1">
          <a:extLst>
            <a:ext uri="{FF2B5EF4-FFF2-40B4-BE49-F238E27FC236}">
              <a16:creationId xmlns:a16="http://schemas.microsoft.com/office/drawing/2014/main" id="{00000000-0008-0000-3B00-000033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52" name="PoljeZBesedilom 1">
          <a:extLst>
            <a:ext uri="{FF2B5EF4-FFF2-40B4-BE49-F238E27FC236}">
              <a16:creationId xmlns:a16="http://schemas.microsoft.com/office/drawing/2014/main" id="{00000000-0008-0000-3B00-000034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53" name="PoljeZBesedilom 1">
          <a:extLst>
            <a:ext uri="{FF2B5EF4-FFF2-40B4-BE49-F238E27FC236}">
              <a16:creationId xmlns:a16="http://schemas.microsoft.com/office/drawing/2014/main" id="{00000000-0008-0000-3B00-000035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54" name="PoljeZBesedilom 1">
          <a:extLst>
            <a:ext uri="{FF2B5EF4-FFF2-40B4-BE49-F238E27FC236}">
              <a16:creationId xmlns:a16="http://schemas.microsoft.com/office/drawing/2014/main" id="{00000000-0008-0000-3B00-000036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55" name="PoljeZBesedilom 1">
          <a:extLst>
            <a:ext uri="{FF2B5EF4-FFF2-40B4-BE49-F238E27FC236}">
              <a16:creationId xmlns:a16="http://schemas.microsoft.com/office/drawing/2014/main" id="{00000000-0008-0000-3B00-000037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56" name="PoljeZBesedilom 1">
          <a:extLst>
            <a:ext uri="{FF2B5EF4-FFF2-40B4-BE49-F238E27FC236}">
              <a16:creationId xmlns:a16="http://schemas.microsoft.com/office/drawing/2014/main" id="{00000000-0008-0000-3B00-000038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57" name="PoljeZBesedilom 1">
          <a:extLst>
            <a:ext uri="{FF2B5EF4-FFF2-40B4-BE49-F238E27FC236}">
              <a16:creationId xmlns:a16="http://schemas.microsoft.com/office/drawing/2014/main" id="{00000000-0008-0000-3B00-000039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58" name="PoljeZBesedilom 1">
          <a:extLst>
            <a:ext uri="{FF2B5EF4-FFF2-40B4-BE49-F238E27FC236}">
              <a16:creationId xmlns:a16="http://schemas.microsoft.com/office/drawing/2014/main" id="{00000000-0008-0000-3B00-00003A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59" name="PoljeZBesedilom 1">
          <a:extLst>
            <a:ext uri="{FF2B5EF4-FFF2-40B4-BE49-F238E27FC236}">
              <a16:creationId xmlns:a16="http://schemas.microsoft.com/office/drawing/2014/main" id="{00000000-0008-0000-3B00-00003B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60" name="PoljeZBesedilom 1">
          <a:extLst>
            <a:ext uri="{FF2B5EF4-FFF2-40B4-BE49-F238E27FC236}">
              <a16:creationId xmlns:a16="http://schemas.microsoft.com/office/drawing/2014/main" id="{00000000-0008-0000-3B00-00003C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61" name="PoljeZBesedilom 1">
          <a:extLst>
            <a:ext uri="{FF2B5EF4-FFF2-40B4-BE49-F238E27FC236}">
              <a16:creationId xmlns:a16="http://schemas.microsoft.com/office/drawing/2014/main" id="{00000000-0008-0000-3B00-00003D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62" name="PoljeZBesedilom 1">
          <a:extLst>
            <a:ext uri="{FF2B5EF4-FFF2-40B4-BE49-F238E27FC236}">
              <a16:creationId xmlns:a16="http://schemas.microsoft.com/office/drawing/2014/main" id="{00000000-0008-0000-3B00-00003E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63" name="PoljeZBesedilom 1">
          <a:extLst>
            <a:ext uri="{FF2B5EF4-FFF2-40B4-BE49-F238E27FC236}">
              <a16:creationId xmlns:a16="http://schemas.microsoft.com/office/drawing/2014/main" id="{00000000-0008-0000-3B00-00003F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64" name="PoljeZBesedilom 1">
          <a:extLst>
            <a:ext uri="{FF2B5EF4-FFF2-40B4-BE49-F238E27FC236}">
              <a16:creationId xmlns:a16="http://schemas.microsoft.com/office/drawing/2014/main" id="{00000000-0008-0000-3B00-000040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65" name="PoljeZBesedilom 1">
          <a:extLst>
            <a:ext uri="{FF2B5EF4-FFF2-40B4-BE49-F238E27FC236}">
              <a16:creationId xmlns:a16="http://schemas.microsoft.com/office/drawing/2014/main" id="{00000000-0008-0000-3B00-000041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66" name="PoljeZBesedilom 1">
          <a:extLst>
            <a:ext uri="{FF2B5EF4-FFF2-40B4-BE49-F238E27FC236}">
              <a16:creationId xmlns:a16="http://schemas.microsoft.com/office/drawing/2014/main" id="{00000000-0008-0000-3B00-000042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67" name="PoljeZBesedilom 1">
          <a:extLst>
            <a:ext uri="{FF2B5EF4-FFF2-40B4-BE49-F238E27FC236}">
              <a16:creationId xmlns:a16="http://schemas.microsoft.com/office/drawing/2014/main" id="{00000000-0008-0000-3B00-000043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68" name="PoljeZBesedilom 1">
          <a:extLst>
            <a:ext uri="{FF2B5EF4-FFF2-40B4-BE49-F238E27FC236}">
              <a16:creationId xmlns:a16="http://schemas.microsoft.com/office/drawing/2014/main" id="{00000000-0008-0000-3B00-000044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69" name="PoljeZBesedilom 1">
          <a:extLst>
            <a:ext uri="{FF2B5EF4-FFF2-40B4-BE49-F238E27FC236}">
              <a16:creationId xmlns:a16="http://schemas.microsoft.com/office/drawing/2014/main" id="{00000000-0008-0000-3B00-000045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70" name="PoljeZBesedilom 1">
          <a:extLst>
            <a:ext uri="{FF2B5EF4-FFF2-40B4-BE49-F238E27FC236}">
              <a16:creationId xmlns:a16="http://schemas.microsoft.com/office/drawing/2014/main" id="{00000000-0008-0000-3B00-000046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71" name="PoljeZBesedilom 1">
          <a:extLst>
            <a:ext uri="{FF2B5EF4-FFF2-40B4-BE49-F238E27FC236}">
              <a16:creationId xmlns:a16="http://schemas.microsoft.com/office/drawing/2014/main" id="{00000000-0008-0000-3B00-000047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72" name="PoljeZBesedilom 1">
          <a:extLst>
            <a:ext uri="{FF2B5EF4-FFF2-40B4-BE49-F238E27FC236}">
              <a16:creationId xmlns:a16="http://schemas.microsoft.com/office/drawing/2014/main" id="{00000000-0008-0000-3B00-000048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73" name="PoljeZBesedilom 1">
          <a:extLst>
            <a:ext uri="{FF2B5EF4-FFF2-40B4-BE49-F238E27FC236}">
              <a16:creationId xmlns:a16="http://schemas.microsoft.com/office/drawing/2014/main" id="{00000000-0008-0000-3B00-000049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74" name="PoljeZBesedilom 1">
          <a:extLst>
            <a:ext uri="{FF2B5EF4-FFF2-40B4-BE49-F238E27FC236}">
              <a16:creationId xmlns:a16="http://schemas.microsoft.com/office/drawing/2014/main" id="{00000000-0008-0000-3B00-00004A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75" name="PoljeZBesedilom 1">
          <a:extLst>
            <a:ext uri="{FF2B5EF4-FFF2-40B4-BE49-F238E27FC236}">
              <a16:creationId xmlns:a16="http://schemas.microsoft.com/office/drawing/2014/main" id="{00000000-0008-0000-3B00-00004B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76" name="PoljeZBesedilom 1">
          <a:extLst>
            <a:ext uri="{FF2B5EF4-FFF2-40B4-BE49-F238E27FC236}">
              <a16:creationId xmlns:a16="http://schemas.microsoft.com/office/drawing/2014/main" id="{00000000-0008-0000-3B00-00004C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77" name="PoljeZBesedilom 1">
          <a:extLst>
            <a:ext uri="{FF2B5EF4-FFF2-40B4-BE49-F238E27FC236}">
              <a16:creationId xmlns:a16="http://schemas.microsoft.com/office/drawing/2014/main" id="{00000000-0008-0000-3B00-00004D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78" name="PoljeZBesedilom 1">
          <a:extLst>
            <a:ext uri="{FF2B5EF4-FFF2-40B4-BE49-F238E27FC236}">
              <a16:creationId xmlns:a16="http://schemas.microsoft.com/office/drawing/2014/main" id="{00000000-0008-0000-3B00-00004E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79" name="PoljeZBesedilom 1">
          <a:extLst>
            <a:ext uri="{FF2B5EF4-FFF2-40B4-BE49-F238E27FC236}">
              <a16:creationId xmlns:a16="http://schemas.microsoft.com/office/drawing/2014/main" id="{00000000-0008-0000-3B00-00004F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80" name="PoljeZBesedilom 1">
          <a:extLst>
            <a:ext uri="{FF2B5EF4-FFF2-40B4-BE49-F238E27FC236}">
              <a16:creationId xmlns:a16="http://schemas.microsoft.com/office/drawing/2014/main" id="{00000000-0008-0000-3B00-000050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81" name="PoljeZBesedilom 1">
          <a:extLst>
            <a:ext uri="{FF2B5EF4-FFF2-40B4-BE49-F238E27FC236}">
              <a16:creationId xmlns:a16="http://schemas.microsoft.com/office/drawing/2014/main" id="{00000000-0008-0000-3B00-000051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82" name="PoljeZBesedilom 1">
          <a:extLst>
            <a:ext uri="{FF2B5EF4-FFF2-40B4-BE49-F238E27FC236}">
              <a16:creationId xmlns:a16="http://schemas.microsoft.com/office/drawing/2014/main" id="{00000000-0008-0000-3B00-000052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83" name="PoljeZBesedilom 1">
          <a:extLst>
            <a:ext uri="{FF2B5EF4-FFF2-40B4-BE49-F238E27FC236}">
              <a16:creationId xmlns:a16="http://schemas.microsoft.com/office/drawing/2014/main" id="{00000000-0008-0000-3B00-000053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84" name="PoljeZBesedilom 1">
          <a:extLst>
            <a:ext uri="{FF2B5EF4-FFF2-40B4-BE49-F238E27FC236}">
              <a16:creationId xmlns:a16="http://schemas.microsoft.com/office/drawing/2014/main" id="{00000000-0008-0000-3B00-000054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85" name="PoljeZBesedilom 1">
          <a:extLst>
            <a:ext uri="{FF2B5EF4-FFF2-40B4-BE49-F238E27FC236}">
              <a16:creationId xmlns:a16="http://schemas.microsoft.com/office/drawing/2014/main" id="{00000000-0008-0000-3B00-000055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86" name="PoljeZBesedilom 1">
          <a:extLst>
            <a:ext uri="{FF2B5EF4-FFF2-40B4-BE49-F238E27FC236}">
              <a16:creationId xmlns:a16="http://schemas.microsoft.com/office/drawing/2014/main" id="{00000000-0008-0000-3B00-000056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87" name="PoljeZBesedilom 1">
          <a:extLst>
            <a:ext uri="{FF2B5EF4-FFF2-40B4-BE49-F238E27FC236}">
              <a16:creationId xmlns:a16="http://schemas.microsoft.com/office/drawing/2014/main" id="{00000000-0008-0000-3B00-000057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88" name="PoljeZBesedilom 1">
          <a:extLst>
            <a:ext uri="{FF2B5EF4-FFF2-40B4-BE49-F238E27FC236}">
              <a16:creationId xmlns:a16="http://schemas.microsoft.com/office/drawing/2014/main" id="{00000000-0008-0000-3B00-000058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89" name="PoljeZBesedilom 1">
          <a:extLst>
            <a:ext uri="{FF2B5EF4-FFF2-40B4-BE49-F238E27FC236}">
              <a16:creationId xmlns:a16="http://schemas.microsoft.com/office/drawing/2014/main" id="{00000000-0008-0000-3B00-000059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90" name="PoljeZBesedilom 1">
          <a:extLst>
            <a:ext uri="{FF2B5EF4-FFF2-40B4-BE49-F238E27FC236}">
              <a16:creationId xmlns:a16="http://schemas.microsoft.com/office/drawing/2014/main" id="{00000000-0008-0000-3B00-00005A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91" name="PoljeZBesedilom 1">
          <a:extLst>
            <a:ext uri="{FF2B5EF4-FFF2-40B4-BE49-F238E27FC236}">
              <a16:creationId xmlns:a16="http://schemas.microsoft.com/office/drawing/2014/main" id="{00000000-0008-0000-3B00-00005B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92" name="PoljeZBesedilom 1">
          <a:extLst>
            <a:ext uri="{FF2B5EF4-FFF2-40B4-BE49-F238E27FC236}">
              <a16:creationId xmlns:a16="http://schemas.microsoft.com/office/drawing/2014/main" id="{00000000-0008-0000-3B00-00005C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93" name="PoljeZBesedilom 1">
          <a:extLst>
            <a:ext uri="{FF2B5EF4-FFF2-40B4-BE49-F238E27FC236}">
              <a16:creationId xmlns:a16="http://schemas.microsoft.com/office/drawing/2014/main" id="{00000000-0008-0000-3B00-00005D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94" name="PoljeZBesedilom 1">
          <a:extLst>
            <a:ext uri="{FF2B5EF4-FFF2-40B4-BE49-F238E27FC236}">
              <a16:creationId xmlns:a16="http://schemas.microsoft.com/office/drawing/2014/main" id="{00000000-0008-0000-3B00-00005E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95" name="PoljeZBesedilom 1">
          <a:extLst>
            <a:ext uri="{FF2B5EF4-FFF2-40B4-BE49-F238E27FC236}">
              <a16:creationId xmlns:a16="http://schemas.microsoft.com/office/drawing/2014/main" id="{00000000-0008-0000-3B00-00005F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96" name="PoljeZBesedilom 1">
          <a:extLst>
            <a:ext uri="{FF2B5EF4-FFF2-40B4-BE49-F238E27FC236}">
              <a16:creationId xmlns:a16="http://schemas.microsoft.com/office/drawing/2014/main" id="{00000000-0008-0000-3B00-000060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97" name="PoljeZBesedilom 1">
          <a:extLst>
            <a:ext uri="{FF2B5EF4-FFF2-40B4-BE49-F238E27FC236}">
              <a16:creationId xmlns:a16="http://schemas.microsoft.com/office/drawing/2014/main" id="{00000000-0008-0000-3B00-000061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98" name="PoljeZBesedilom 1">
          <a:extLst>
            <a:ext uri="{FF2B5EF4-FFF2-40B4-BE49-F238E27FC236}">
              <a16:creationId xmlns:a16="http://schemas.microsoft.com/office/drawing/2014/main" id="{00000000-0008-0000-3B00-000062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99" name="PoljeZBesedilom 1">
          <a:extLst>
            <a:ext uri="{FF2B5EF4-FFF2-40B4-BE49-F238E27FC236}">
              <a16:creationId xmlns:a16="http://schemas.microsoft.com/office/drawing/2014/main" id="{00000000-0008-0000-3B00-000063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00" name="PoljeZBesedilom 1">
          <a:extLst>
            <a:ext uri="{FF2B5EF4-FFF2-40B4-BE49-F238E27FC236}">
              <a16:creationId xmlns:a16="http://schemas.microsoft.com/office/drawing/2014/main" id="{00000000-0008-0000-3B00-000064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01" name="PoljeZBesedilom 1">
          <a:extLst>
            <a:ext uri="{FF2B5EF4-FFF2-40B4-BE49-F238E27FC236}">
              <a16:creationId xmlns:a16="http://schemas.microsoft.com/office/drawing/2014/main" id="{00000000-0008-0000-3B00-000065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02" name="PoljeZBesedilom 1">
          <a:extLst>
            <a:ext uri="{FF2B5EF4-FFF2-40B4-BE49-F238E27FC236}">
              <a16:creationId xmlns:a16="http://schemas.microsoft.com/office/drawing/2014/main" id="{00000000-0008-0000-3B00-000066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03" name="PoljeZBesedilom 1">
          <a:extLst>
            <a:ext uri="{FF2B5EF4-FFF2-40B4-BE49-F238E27FC236}">
              <a16:creationId xmlns:a16="http://schemas.microsoft.com/office/drawing/2014/main" id="{00000000-0008-0000-3B00-000067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04" name="PoljeZBesedilom 1">
          <a:extLst>
            <a:ext uri="{FF2B5EF4-FFF2-40B4-BE49-F238E27FC236}">
              <a16:creationId xmlns:a16="http://schemas.microsoft.com/office/drawing/2014/main" id="{00000000-0008-0000-3B00-000068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05" name="PoljeZBesedilom 1">
          <a:extLst>
            <a:ext uri="{FF2B5EF4-FFF2-40B4-BE49-F238E27FC236}">
              <a16:creationId xmlns:a16="http://schemas.microsoft.com/office/drawing/2014/main" id="{00000000-0008-0000-3B00-000069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06" name="PoljeZBesedilom 1">
          <a:extLst>
            <a:ext uri="{FF2B5EF4-FFF2-40B4-BE49-F238E27FC236}">
              <a16:creationId xmlns:a16="http://schemas.microsoft.com/office/drawing/2014/main" id="{00000000-0008-0000-3B00-00006A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07" name="PoljeZBesedilom 1">
          <a:extLst>
            <a:ext uri="{FF2B5EF4-FFF2-40B4-BE49-F238E27FC236}">
              <a16:creationId xmlns:a16="http://schemas.microsoft.com/office/drawing/2014/main" id="{00000000-0008-0000-3B00-00006B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08" name="PoljeZBesedilom 1">
          <a:extLst>
            <a:ext uri="{FF2B5EF4-FFF2-40B4-BE49-F238E27FC236}">
              <a16:creationId xmlns:a16="http://schemas.microsoft.com/office/drawing/2014/main" id="{00000000-0008-0000-3B00-00006C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09" name="PoljeZBesedilom 1">
          <a:extLst>
            <a:ext uri="{FF2B5EF4-FFF2-40B4-BE49-F238E27FC236}">
              <a16:creationId xmlns:a16="http://schemas.microsoft.com/office/drawing/2014/main" id="{00000000-0008-0000-3B00-00006D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10" name="PoljeZBesedilom 1">
          <a:extLst>
            <a:ext uri="{FF2B5EF4-FFF2-40B4-BE49-F238E27FC236}">
              <a16:creationId xmlns:a16="http://schemas.microsoft.com/office/drawing/2014/main" id="{00000000-0008-0000-3B00-00006E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11" name="PoljeZBesedilom 1">
          <a:extLst>
            <a:ext uri="{FF2B5EF4-FFF2-40B4-BE49-F238E27FC236}">
              <a16:creationId xmlns:a16="http://schemas.microsoft.com/office/drawing/2014/main" id="{00000000-0008-0000-3B00-00006F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12" name="PoljeZBesedilom 1">
          <a:extLst>
            <a:ext uri="{FF2B5EF4-FFF2-40B4-BE49-F238E27FC236}">
              <a16:creationId xmlns:a16="http://schemas.microsoft.com/office/drawing/2014/main" id="{00000000-0008-0000-3B00-000070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13" name="PoljeZBesedilom 1">
          <a:extLst>
            <a:ext uri="{FF2B5EF4-FFF2-40B4-BE49-F238E27FC236}">
              <a16:creationId xmlns:a16="http://schemas.microsoft.com/office/drawing/2014/main" id="{00000000-0008-0000-3B00-000071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14" name="PoljeZBesedilom 1">
          <a:extLst>
            <a:ext uri="{FF2B5EF4-FFF2-40B4-BE49-F238E27FC236}">
              <a16:creationId xmlns:a16="http://schemas.microsoft.com/office/drawing/2014/main" id="{00000000-0008-0000-3B00-000072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15" name="PoljeZBesedilom 1">
          <a:extLst>
            <a:ext uri="{FF2B5EF4-FFF2-40B4-BE49-F238E27FC236}">
              <a16:creationId xmlns:a16="http://schemas.microsoft.com/office/drawing/2014/main" id="{00000000-0008-0000-3B00-000073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16" name="PoljeZBesedilom 1">
          <a:extLst>
            <a:ext uri="{FF2B5EF4-FFF2-40B4-BE49-F238E27FC236}">
              <a16:creationId xmlns:a16="http://schemas.microsoft.com/office/drawing/2014/main" id="{00000000-0008-0000-3B00-000074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17" name="PoljeZBesedilom 1">
          <a:extLst>
            <a:ext uri="{FF2B5EF4-FFF2-40B4-BE49-F238E27FC236}">
              <a16:creationId xmlns:a16="http://schemas.microsoft.com/office/drawing/2014/main" id="{00000000-0008-0000-3B00-000075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18" name="PoljeZBesedilom 1">
          <a:extLst>
            <a:ext uri="{FF2B5EF4-FFF2-40B4-BE49-F238E27FC236}">
              <a16:creationId xmlns:a16="http://schemas.microsoft.com/office/drawing/2014/main" id="{00000000-0008-0000-3B00-000076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19" name="PoljeZBesedilom 1">
          <a:extLst>
            <a:ext uri="{FF2B5EF4-FFF2-40B4-BE49-F238E27FC236}">
              <a16:creationId xmlns:a16="http://schemas.microsoft.com/office/drawing/2014/main" id="{00000000-0008-0000-3B00-000077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20" name="PoljeZBesedilom 1">
          <a:extLst>
            <a:ext uri="{FF2B5EF4-FFF2-40B4-BE49-F238E27FC236}">
              <a16:creationId xmlns:a16="http://schemas.microsoft.com/office/drawing/2014/main" id="{00000000-0008-0000-3B00-000078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21" name="PoljeZBesedilom 1">
          <a:extLst>
            <a:ext uri="{FF2B5EF4-FFF2-40B4-BE49-F238E27FC236}">
              <a16:creationId xmlns:a16="http://schemas.microsoft.com/office/drawing/2014/main" id="{00000000-0008-0000-3B00-000079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22" name="PoljeZBesedilom 1">
          <a:extLst>
            <a:ext uri="{FF2B5EF4-FFF2-40B4-BE49-F238E27FC236}">
              <a16:creationId xmlns:a16="http://schemas.microsoft.com/office/drawing/2014/main" id="{00000000-0008-0000-3B00-00007A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23" name="PoljeZBesedilom 1">
          <a:extLst>
            <a:ext uri="{FF2B5EF4-FFF2-40B4-BE49-F238E27FC236}">
              <a16:creationId xmlns:a16="http://schemas.microsoft.com/office/drawing/2014/main" id="{00000000-0008-0000-3B00-00007B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24" name="PoljeZBesedilom 1">
          <a:extLst>
            <a:ext uri="{FF2B5EF4-FFF2-40B4-BE49-F238E27FC236}">
              <a16:creationId xmlns:a16="http://schemas.microsoft.com/office/drawing/2014/main" id="{00000000-0008-0000-3B00-00007C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25" name="PoljeZBesedilom 1">
          <a:extLst>
            <a:ext uri="{FF2B5EF4-FFF2-40B4-BE49-F238E27FC236}">
              <a16:creationId xmlns:a16="http://schemas.microsoft.com/office/drawing/2014/main" id="{00000000-0008-0000-3B00-00007D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26" name="PoljeZBesedilom 1">
          <a:extLst>
            <a:ext uri="{FF2B5EF4-FFF2-40B4-BE49-F238E27FC236}">
              <a16:creationId xmlns:a16="http://schemas.microsoft.com/office/drawing/2014/main" id="{00000000-0008-0000-3B00-00007E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27" name="PoljeZBesedilom 1">
          <a:extLst>
            <a:ext uri="{FF2B5EF4-FFF2-40B4-BE49-F238E27FC236}">
              <a16:creationId xmlns:a16="http://schemas.microsoft.com/office/drawing/2014/main" id="{00000000-0008-0000-3B00-00007F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28" name="PoljeZBesedilom 1">
          <a:extLst>
            <a:ext uri="{FF2B5EF4-FFF2-40B4-BE49-F238E27FC236}">
              <a16:creationId xmlns:a16="http://schemas.microsoft.com/office/drawing/2014/main" id="{00000000-0008-0000-3B00-000080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29" name="PoljeZBesedilom 1">
          <a:extLst>
            <a:ext uri="{FF2B5EF4-FFF2-40B4-BE49-F238E27FC236}">
              <a16:creationId xmlns:a16="http://schemas.microsoft.com/office/drawing/2014/main" id="{00000000-0008-0000-3B00-000081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30" name="PoljeZBesedilom 1">
          <a:extLst>
            <a:ext uri="{FF2B5EF4-FFF2-40B4-BE49-F238E27FC236}">
              <a16:creationId xmlns:a16="http://schemas.microsoft.com/office/drawing/2014/main" id="{00000000-0008-0000-3B00-000082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31" name="PoljeZBesedilom 1">
          <a:extLst>
            <a:ext uri="{FF2B5EF4-FFF2-40B4-BE49-F238E27FC236}">
              <a16:creationId xmlns:a16="http://schemas.microsoft.com/office/drawing/2014/main" id="{00000000-0008-0000-3B00-000083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32" name="PoljeZBesedilom 1">
          <a:extLst>
            <a:ext uri="{FF2B5EF4-FFF2-40B4-BE49-F238E27FC236}">
              <a16:creationId xmlns:a16="http://schemas.microsoft.com/office/drawing/2014/main" id="{00000000-0008-0000-3B00-000084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33" name="PoljeZBesedilom 1">
          <a:extLst>
            <a:ext uri="{FF2B5EF4-FFF2-40B4-BE49-F238E27FC236}">
              <a16:creationId xmlns:a16="http://schemas.microsoft.com/office/drawing/2014/main" id="{00000000-0008-0000-3B00-000085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34" name="PoljeZBesedilom 1">
          <a:extLst>
            <a:ext uri="{FF2B5EF4-FFF2-40B4-BE49-F238E27FC236}">
              <a16:creationId xmlns:a16="http://schemas.microsoft.com/office/drawing/2014/main" id="{00000000-0008-0000-3B00-000086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35" name="PoljeZBesedilom 1">
          <a:extLst>
            <a:ext uri="{FF2B5EF4-FFF2-40B4-BE49-F238E27FC236}">
              <a16:creationId xmlns:a16="http://schemas.microsoft.com/office/drawing/2014/main" id="{00000000-0008-0000-3B00-000087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36" name="PoljeZBesedilom 1">
          <a:extLst>
            <a:ext uri="{FF2B5EF4-FFF2-40B4-BE49-F238E27FC236}">
              <a16:creationId xmlns:a16="http://schemas.microsoft.com/office/drawing/2014/main" id="{00000000-0008-0000-3B00-000088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37" name="PoljeZBesedilom 1">
          <a:extLst>
            <a:ext uri="{FF2B5EF4-FFF2-40B4-BE49-F238E27FC236}">
              <a16:creationId xmlns:a16="http://schemas.microsoft.com/office/drawing/2014/main" id="{00000000-0008-0000-3B00-000089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38" name="PoljeZBesedilom 1">
          <a:extLst>
            <a:ext uri="{FF2B5EF4-FFF2-40B4-BE49-F238E27FC236}">
              <a16:creationId xmlns:a16="http://schemas.microsoft.com/office/drawing/2014/main" id="{00000000-0008-0000-3B00-00008A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39" name="PoljeZBesedilom 1">
          <a:extLst>
            <a:ext uri="{FF2B5EF4-FFF2-40B4-BE49-F238E27FC236}">
              <a16:creationId xmlns:a16="http://schemas.microsoft.com/office/drawing/2014/main" id="{00000000-0008-0000-3B00-00008B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40" name="PoljeZBesedilom 1">
          <a:extLst>
            <a:ext uri="{FF2B5EF4-FFF2-40B4-BE49-F238E27FC236}">
              <a16:creationId xmlns:a16="http://schemas.microsoft.com/office/drawing/2014/main" id="{00000000-0008-0000-3B00-00008C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41" name="PoljeZBesedilom 1">
          <a:extLst>
            <a:ext uri="{FF2B5EF4-FFF2-40B4-BE49-F238E27FC236}">
              <a16:creationId xmlns:a16="http://schemas.microsoft.com/office/drawing/2014/main" id="{00000000-0008-0000-3B00-00008D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42" name="PoljeZBesedilom 1">
          <a:extLst>
            <a:ext uri="{FF2B5EF4-FFF2-40B4-BE49-F238E27FC236}">
              <a16:creationId xmlns:a16="http://schemas.microsoft.com/office/drawing/2014/main" id="{00000000-0008-0000-3B00-00008E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43" name="PoljeZBesedilom 1">
          <a:extLst>
            <a:ext uri="{FF2B5EF4-FFF2-40B4-BE49-F238E27FC236}">
              <a16:creationId xmlns:a16="http://schemas.microsoft.com/office/drawing/2014/main" id="{00000000-0008-0000-3B00-00008F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44" name="PoljeZBesedilom 1">
          <a:extLst>
            <a:ext uri="{FF2B5EF4-FFF2-40B4-BE49-F238E27FC236}">
              <a16:creationId xmlns:a16="http://schemas.microsoft.com/office/drawing/2014/main" id="{00000000-0008-0000-3B00-000090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45" name="PoljeZBesedilom 1">
          <a:extLst>
            <a:ext uri="{FF2B5EF4-FFF2-40B4-BE49-F238E27FC236}">
              <a16:creationId xmlns:a16="http://schemas.microsoft.com/office/drawing/2014/main" id="{00000000-0008-0000-3B00-000091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46" name="PoljeZBesedilom 1">
          <a:extLst>
            <a:ext uri="{FF2B5EF4-FFF2-40B4-BE49-F238E27FC236}">
              <a16:creationId xmlns:a16="http://schemas.microsoft.com/office/drawing/2014/main" id="{00000000-0008-0000-3B00-000092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47" name="PoljeZBesedilom 1">
          <a:extLst>
            <a:ext uri="{FF2B5EF4-FFF2-40B4-BE49-F238E27FC236}">
              <a16:creationId xmlns:a16="http://schemas.microsoft.com/office/drawing/2014/main" id="{00000000-0008-0000-3B00-000093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48" name="PoljeZBesedilom 1">
          <a:extLst>
            <a:ext uri="{FF2B5EF4-FFF2-40B4-BE49-F238E27FC236}">
              <a16:creationId xmlns:a16="http://schemas.microsoft.com/office/drawing/2014/main" id="{00000000-0008-0000-3B00-000094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49" name="PoljeZBesedilom 1">
          <a:extLst>
            <a:ext uri="{FF2B5EF4-FFF2-40B4-BE49-F238E27FC236}">
              <a16:creationId xmlns:a16="http://schemas.microsoft.com/office/drawing/2014/main" id="{00000000-0008-0000-3B00-000095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50" name="PoljeZBesedilom 1">
          <a:extLst>
            <a:ext uri="{FF2B5EF4-FFF2-40B4-BE49-F238E27FC236}">
              <a16:creationId xmlns:a16="http://schemas.microsoft.com/office/drawing/2014/main" id="{00000000-0008-0000-3B00-000096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51" name="PoljeZBesedilom 1">
          <a:extLst>
            <a:ext uri="{FF2B5EF4-FFF2-40B4-BE49-F238E27FC236}">
              <a16:creationId xmlns:a16="http://schemas.microsoft.com/office/drawing/2014/main" id="{00000000-0008-0000-3B00-000097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52" name="PoljeZBesedilom 1">
          <a:extLst>
            <a:ext uri="{FF2B5EF4-FFF2-40B4-BE49-F238E27FC236}">
              <a16:creationId xmlns:a16="http://schemas.microsoft.com/office/drawing/2014/main" id="{00000000-0008-0000-3B00-000098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53" name="PoljeZBesedilom 1">
          <a:extLst>
            <a:ext uri="{FF2B5EF4-FFF2-40B4-BE49-F238E27FC236}">
              <a16:creationId xmlns:a16="http://schemas.microsoft.com/office/drawing/2014/main" id="{00000000-0008-0000-3B00-000099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54" name="PoljeZBesedilom 1">
          <a:extLst>
            <a:ext uri="{FF2B5EF4-FFF2-40B4-BE49-F238E27FC236}">
              <a16:creationId xmlns:a16="http://schemas.microsoft.com/office/drawing/2014/main" id="{00000000-0008-0000-3B00-00009A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55" name="PoljeZBesedilom 1">
          <a:extLst>
            <a:ext uri="{FF2B5EF4-FFF2-40B4-BE49-F238E27FC236}">
              <a16:creationId xmlns:a16="http://schemas.microsoft.com/office/drawing/2014/main" id="{00000000-0008-0000-3B00-00009B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56" name="PoljeZBesedilom 1">
          <a:extLst>
            <a:ext uri="{FF2B5EF4-FFF2-40B4-BE49-F238E27FC236}">
              <a16:creationId xmlns:a16="http://schemas.microsoft.com/office/drawing/2014/main" id="{00000000-0008-0000-3B00-00009C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57" name="PoljeZBesedilom 1">
          <a:extLst>
            <a:ext uri="{FF2B5EF4-FFF2-40B4-BE49-F238E27FC236}">
              <a16:creationId xmlns:a16="http://schemas.microsoft.com/office/drawing/2014/main" id="{00000000-0008-0000-3B00-00009D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58" name="PoljeZBesedilom 1">
          <a:extLst>
            <a:ext uri="{FF2B5EF4-FFF2-40B4-BE49-F238E27FC236}">
              <a16:creationId xmlns:a16="http://schemas.microsoft.com/office/drawing/2014/main" id="{00000000-0008-0000-3B00-00009E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59" name="PoljeZBesedilom 1">
          <a:extLst>
            <a:ext uri="{FF2B5EF4-FFF2-40B4-BE49-F238E27FC236}">
              <a16:creationId xmlns:a16="http://schemas.microsoft.com/office/drawing/2014/main" id="{00000000-0008-0000-3B00-00009F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60" name="PoljeZBesedilom 1">
          <a:extLst>
            <a:ext uri="{FF2B5EF4-FFF2-40B4-BE49-F238E27FC236}">
              <a16:creationId xmlns:a16="http://schemas.microsoft.com/office/drawing/2014/main" id="{00000000-0008-0000-3B00-0000A0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61" name="PoljeZBesedilom 1">
          <a:extLst>
            <a:ext uri="{FF2B5EF4-FFF2-40B4-BE49-F238E27FC236}">
              <a16:creationId xmlns:a16="http://schemas.microsoft.com/office/drawing/2014/main" id="{00000000-0008-0000-3B00-0000A1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62" name="PoljeZBesedilom 1">
          <a:extLst>
            <a:ext uri="{FF2B5EF4-FFF2-40B4-BE49-F238E27FC236}">
              <a16:creationId xmlns:a16="http://schemas.microsoft.com/office/drawing/2014/main" id="{00000000-0008-0000-3B00-0000A2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63" name="PoljeZBesedilom 1">
          <a:extLst>
            <a:ext uri="{FF2B5EF4-FFF2-40B4-BE49-F238E27FC236}">
              <a16:creationId xmlns:a16="http://schemas.microsoft.com/office/drawing/2014/main" id="{00000000-0008-0000-3B00-0000A3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64" name="PoljeZBesedilom 1">
          <a:extLst>
            <a:ext uri="{FF2B5EF4-FFF2-40B4-BE49-F238E27FC236}">
              <a16:creationId xmlns:a16="http://schemas.microsoft.com/office/drawing/2014/main" id="{00000000-0008-0000-3B00-0000A4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65" name="PoljeZBesedilom 1">
          <a:extLst>
            <a:ext uri="{FF2B5EF4-FFF2-40B4-BE49-F238E27FC236}">
              <a16:creationId xmlns:a16="http://schemas.microsoft.com/office/drawing/2014/main" id="{00000000-0008-0000-3B00-0000A5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66" name="PoljeZBesedilom 1">
          <a:extLst>
            <a:ext uri="{FF2B5EF4-FFF2-40B4-BE49-F238E27FC236}">
              <a16:creationId xmlns:a16="http://schemas.microsoft.com/office/drawing/2014/main" id="{00000000-0008-0000-3B00-0000A6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67" name="PoljeZBesedilom 1">
          <a:extLst>
            <a:ext uri="{FF2B5EF4-FFF2-40B4-BE49-F238E27FC236}">
              <a16:creationId xmlns:a16="http://schemas.microsoft.com/office/drawing/2014/main" id="{00000000-0008-0000-3B00-0000A7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68" name="PoljeZBesedilom 1">
          <a:extLst>
            <a:ext uri="{FF2B5EF4-FFF2-40B4-BE49-F238E27FC236}">
              <a16:creationId xmlns:a16="http://schemas.microsoft.com/office/drawing/2014/main" id="{00000000-0008-0000-3B00-0000A8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69" name="PoljeZBesedilom 1">
          <a:extLst>
            <a:ext uri="{FF2B5EF4-FFF2-40B4-BE49-F238E27FC236}">
              <a16:creationId xmlns:a16="http://schemas.microsoft.com/office/drawing/2014/main" id="{00000000-0008-0000-3B00-0000A9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70" name="PoljeZBesedilom 1">
          <a:extLst>
            <a:ext uri="{FF2B5EF4-FFF2-40B4-BE49-F238E27FC236}">
              <a16:creationId xmlns:a16="http://schemas.microsoft.com/office/drawing/2014/main" id="{00000000-0008-0000-3B00-0000AA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71" name="PoljeZBesedilom 1">
          <a:extLst>
            <a:ext uri="{FF2B5EF4-FFF2-40B4-BE49-F238E27FC236}">
              <a16:creationId xmlns:a16="http://schemas.microsoft.com/office/drawing/2014/main" id="{00000000-0008-0000-3B00-0000AB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72" name="PoljeZBesedilom 1">
          <a:extLst>
            <a:ext uri="{FF2B5EF4-FFF2-40B4-BE49-F238E27FC236}">
              <a16:creationId xmlns:a16="http://schemas.microsoft.com/office/drawing/2014/main" id="{00000000-0008-0000-3B00-0000AC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73" name="PoljeZBesedilom 1">
          <a:extLst>
            <a:ext uri="{FF2B5EF4-FFF2-40B4-BE49-F238E27FC236}">
              <a16:creationId xmlns:a16="http://schemas.microsoft.com/office/drawing/2014/main" id="{00000000-0008-0000-3B00-0000AD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74" name="PoljeZBesedilom 1">
          <a:extLst>
            <a:ext uri="{FF2B5EF4-FFF2-40B4-BE49-F238E27FC236}">
              <a16:creationId xmlns:a16="http://schemas.microsoft.com/office/drawing/2014/main" id="{00000000-0008-0000-3B00-0000AE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75" name="PoljeZBesedilom 1">
          <a:extLst>
            <a:ext uri="{FF2B5EF4-FFF2-40B4-BE49-F238E27FC236}">
              <a16:creationId xmlns:a16="http://schemas.microsoft.com/office/drawing/2014/main" id="{00000000-0008-0000-3B00-0000AF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76" name="PoljeZBesedilom 1">
          <a:extLst>
            <a:ext uri="{FF2B5EF4-FFF2-40B4-BE49-F238E27FC236}">
              <a16:creationId xmlns:a16="http://schemas.microsoft.com/office/drawing/2014/main" id="{00000000-0008-0000-3B00-0000B0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77" name="PoljeZBesedilom 1">
          <a:extLst>
            <a:ext uri="{FF2B5EF4-FFF2-40B4-BE49-F238E27FC236}">
              <a16:creationId xmlns:a16="http://schemas.microsoft.com/office/drawing/2014/main" id="{00000000-0008-0000-3B00-0000B1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78" name="PoljeZBesedilom 1">
          <a:extLst>
            <a:ext uri="{FF2B5EF4-FFF2-40B4-BE49-F238E27FC236}">
              <a16:creationId xmlns:a16="http://schemas.microsoft.com/office/drawing/2014/main" id="{00000000-0008-0000-3B00-0000B2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79" name="PoljeZBesedilom 1">
          <a:extLst>
            <a:ext uri="{FF2B5EF4-FFF2-40B4-BE49-F238E27FC236}">
              <a16:creationId xmlns:a16="http://schemas.microsoft.com/office/drawing/2014/main" id="{00000000-0008-0000-3B00-0000B3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80" name="PoljeZBesedilom 1">
          <a:extLst>
            <a:ext uri="{FF2B5EF4-FFF2-40B4-BE49-F238E27FC236}">
              <a16:creationId xmlns:a16="http://schemas.microsoft.com/office/drawing/2014/main" id="{00000000-0008-0000-3B00-0000B4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81" name="PoljeZBesedilom 1">
          <a:extLst>
            <a:ext uri="{FF2B5EF4-FFF2-40B4-BE49-F238E27FC236}">
              <a16:creationId xmlns:a16="http://schemas.microsoft.com/office/drawing/2014/main" id="{00000000-0008-0000-3B00-0000B5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82" name="PoljeZBesedilom 1">
          <a:extLst>
            <a:ext uri="{FF2B5EF4-FFF2-40B4-BE49-F238E27FC236}">
              <a16:creationId xmlns:a16="http://schemas.microsoft.com/office/drawing/2014/main" id="{00000000-0008-0000-3B00-0000B6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83" name="PoljeZBesedilom 1">
          <a:extLst>
            <a:ext uri="{FF2B5EF4-FFF2-40B4-BE49-F238E27FC236}">
              <a16:creationId xmlns:a16="http://schemas.microsoft.com/office/drawing/2014/main" id="{00000000-0008-0000-3B00-0000B7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84" name="PoljeZBesedilom 1">
          <a:extLst>
            <a:ext uri="{FF2B5EF4-FFF2-40B4-BE49-F238E27FC236}">
              <a16:creationId xmlns:a16="http://schemas.microsoft.com/office/drawing/2014/main" id="{00000000-0008-0000-3B00-0000B8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85" name="PoljeZBesedilom 1">
          <a:extLst>
            <a:ext uri="{FF2B5EF4-FFF2-40B4-BE49-F238E27FC236}">
              <a16:creationId xmlns:a16="http://schemas.microsoft.com/office/drawing/2014/main" id="{00000000-0008-0000-3B00-0000B9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86" name="PoljeZBesedilom 1">
          <a:extLst>
            <a:ext uri="{FF2B5EF4-FFF2-40B4-BE49-F238E27FC236}">
              <a16:creationId xmlns:a16="http://schemas.microsoft.com/office/drawing/2014/main" id="{00000000-0008-0000-3B00-0000BA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87" name="PoljeZBesedilom 1">
          <a:extLst>
            <a:ext uri="{FF2B5EF4-FFF2-40B4-BE49-F238E27FC236}">
              <a16:creationId xmlns:a16="http://schemas.microsoft.com/office/drawing/2014/main" id="{00000000-0008-0000-3B00-0000BB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88" name="PoljeZBesedilom 1">
          <a:extLst>
            <a:ext uri="{FF2B5EF4-FFF2-40B4-BE49-F238E27FC236}">
              <a16:creationId xmlns:a16="http://schemas.microsoft.com/office/drawing/2014/main" id="{00000000-0008-0000-3B00-0000BC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89" name="PoljeZBesedilom 1">
          <a:extLst>
            <a:ext uri="{FF2B5EF4-FFF2-40B4-BE49-F238E27FC236}">
              <a16:creationId xmlns:a16="http://schemas.microsoft.com/office/drawing/2014/main" id="{00000000-0008-0000-3B00-0000BD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90" name="PoljeZBesedilom 1">
          <a:extLst>
            <a:ext uri="{FF2B5EF4-FFF2-40B4-BE49-F238E27FC236}">
              <a16:creationId xmlns:a16="http://schemas.microsoft.com/office/drawing/2014/main" id="{00000000-0008-0000-3B00-0000BE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91" name="PoljeZBesedilom 1">
          <a:extLst>
            <a:ext uri="{FF2B5EF4-FFF2-40B4-BE49-F238E27FC236}">
              <a16:creationId xmlns:a16="http://schemas.microsoft.com/office/drawing/2014/main" id="{00000000-0008-0000-3B00-0000BF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92" name="PoljeZBesedilom 1">
          <a:extLst>
            <a:ext uri="{FF2B5EF4-FFF2-40B4-BE49-F238E27FC236}">
              <a16:creationId xmlns:a16="http://schemas.microsoft.com/office/drawing/2014/main" id="{00000000-0008-0000-3B00-0000C0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93" name="PoljeZBesedilom 1">
          <a:extLst>
            <a:ext uri="{FF2B5EF4-FFF2-40B4-BE49-F238E27FC236}">
              <a16:creationId xmlns:a16="http://schemas.microsoft.com/office/drawing/2014/main" id="{00000000-0008-0000-3B00-0000C1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94" name="PoljeZBesedilom 1">
          <a:extLst>
            <a:ext uri="{FF2B5EF4-FFF2-40B4-BE49-F238E27FC236}">
              <a16:creationId xmlns:a16="http://schemas.microsoft.com/office/drawing/2014/main" id="{00000000-0008-0000-3B00-0000C2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95" name="PoljeZBesedilom 1">
          <a:extLst>
            <a:ext uri="{FF2B5EF4-FFF2-40B4-BE49-F238E27FC236}">
              <a16:creationId xmlns:a16="http://schemas.microsoft.com/office/drawing/2014/main" id="{00000000-0008-0000-3B00-0000C3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96" name="PoljeZBesedilom 1">
          <a:extLst>
            <a:ext uri="{FF2B5EF4-FFF2-40B4-BE49-F238E27FC236}">
              <a16:creationId xmlns:a16="http://schemas.microsoft.com/office/drawing/2014/main" id="{00000000-0008-0000-3B00-0000C4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97" name="PoljeZBesedilom 1">
          <a:extLst>
            <a:ext uri="{FF2B5EF4-FFF2-40B4-BE49-F238E27FC236}">
              <a16:creationId xmlns:a16="http://schemas.microsoft.com/office/drawing/2014/main" id="{00000000-0008-0000-3B00-0000C5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98" name="PoljeZBesedilom 1">
          <a:extLst>
            <a:ext uri="{FF2B5EF4-FFF2-40B4-BE49-F238E27FC236}">
              <a16:creationId xmlns:a16="http://schemas.microsoft.com/office/drawing/2014/main" id="{00000000-0008-0000-3B00-0000C6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99" name="PoljeZBesedilom 1">
          <a:extLst>
            <a:ext uri="{FF2B5EF4-FFF2-40B4-BE49-F238E27FC236}">
              <a16:creationId xmlns:a16="http://schemas.microsoft.com/office/drawing/2014/main" id="{00000000-0008-0000-3B00-0000C7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00" name="PoljeZBesedilom 1">
          <a:extLst>
            <a:ext uri="{FF2B5EF4-FFF2-40B4-BE49-F238E27FC236}">
              <a16:creationId xmlns:a16="http://schemas.microsoft.com/office/drawing/2014/main" id="{00000000-0008-0000-3B00-0000C8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01" name="PoljeZBesedilom 1">
          <a:extLst>
            <a:ext uri="{FF2B5EF4-FFF2-40B4-BE49-F238E27FC236}">
              <a16:creationId xmlns:a16="http://schemas.microsoft.com/office/drawing/2014/main" id="{00000000-0008-0000-3B00-0000C9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02" name="PoljeZBesedilom 1">
          <a:extLst>
            <a:ext uri="{FF2B5EF4-FFF2-40B4-BE49-F238E27FC236}">
              <a16:creationId xmlns:a16="http://schemas.microsoft.com/office/drawing/2014/main" id="{00000000-0008-0000-3B00-0000CA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03" name="PoljeZBesedilom 1">
          <a:extLst>
            <a:ext uri="{FF2B5EF4-FFF2-40B4-BE49-F238E27FC236}">
              <a16:creationId xmlns:a16="http://schemas.microsoft.com/office/drawing/2014/main" id="{00000000-0008-0000-3B00-0000CB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04" name="PoljeZBesedilom 1">
          <a:extLst>
            <a:ext uri="{FF2B5EF4-FFF2-40B4-BE49-F238E27FC236}">
              <a16:creationId xmlns:a16="http://schemas.microsoft.com/office/drawing/2014/main" id="{00000000-0008-0000-3B00-0000CC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05" name="PoljeZBesedilom 1">
          <a:extLst>
            <a:ext uri="{FF2B5EF4-FFF2-40B4-BE49-F238E27FC236}">
              <a16:creationId xmlns:a16="http://schemas.microsoft.com/office/drawing/2014/main" id="{00000000-0008-0000-3B00-0000CD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06" name="PoljeZBesedilom 1">
          <a:extLst>
            <a:ext uri="{FF2B5EF4-FFF2-40B4-BE49-F238E27FC236}">
              <a16:creationId xmlns:a16="http://schemas.microsoft.com/office/drawing/2014/main" id="{00000000-0008-0000-3B00-0000CE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07" name="PoljeZBesedilom 1">
          <a:extLst>
            <a:ext uri="{FF2B5EF4-FFF2-40B4-BE49-F238E27FC236}">
              <a16:creationId xmlns:a16="http://schemas.microsoft.com/office/drawing/2014/main" id="{00000000-0008-0000-3B00-0000CF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08" name="PoljeZBesedilom 1">
          <a:extLst>
            <a:ext uri="{FF2B5EF4-FFF2-40B4-BE49-F238E27FC236}">
              <a16:creationId xmlns:a16="http://schemas.microsoft.com/office/drawing/2014/main" id="{00000000-0008-0000-3B00-0000D0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09" name="PoljeZBesedilom 1">
          <a:extLst>
            <a:ext uri="{FF2B5EF4-FFF2-40B4-BE49-F238E27FC236}">
              <a16:creationId xmlns:a16="http://schemas.microsoft.com/office/drawing/2014/main" id="{00000000-0008-0000-3B00-0000D1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10" name="PoljeZBesedilom 1">
          <a:extLst>
            <a:ext uri="{FF2B5EF4-FFF2-40B4-BE49-F238E27FC236}">
              <a16:creationId xmlns:a16="http://schemas.microsoft.com/office/drawing/2014/main" id="{00000000-0008-0000-3B00-0000D2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11" name="PoljeZBesedilom 1">
          <a:extLst>
            <a:ext uri="{FF2B5EF4-FFF2-40B4-BE49-F238E27FC236}">
              <a16:creationId xmlns:a16="http://schemas.microsoft.com/office/drawing/2014/main" id="{00000000-0008-0000-3B00-0000D3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12" name="PoljeZBesedilom 1">
          <a:extLst>
            <a:ext uri="{FF2B5EF4-FFF2-40B4-BE49-F238E27FC236}">
              <a16:creationId xmlns:a16="http://schemas.microsoft.com/office/drawing/2014/main" id="{00000000-0008-0000-3B00-0000D4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13" name="PoljeZBesedilom 1">
          <a:extLst>
            <a:ext uri="{FF2B5EF4-FFF2-40B4-BE49-F238E27FC236}">
              <a16:creationId xmlns:a16="http://schemas.microsoft.com/office/drawing/2014/main" id="{00000000-0008-0000-3B00-0000D5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14" name="PoljeZBesedilom 1">
          <a:extLst>
            <a:ext uri="{FF2B5EF4-FFF2-40B4-BE49-F238E27FC236}">
              <a16:creationId xmlns:a16="http://schemas.microsoft.com/office/drawing/2014/main" id="{00000000-0008-0000-3B00-0000D6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15" name="PoljeZBesedilom 1">
          <a:extLst>
            <a:ext uri="{FF2B5EF4-FFF2-40B4-BE49-F238E27FC236}">
              <a16:creationId xmlns:a16="http://schemas.microsoft.com/office/drawing/2014/main" id="{00000000-0008-0000-3B00-0000D7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16" name="PoljeZBesedilom 1">
          <a:extLst>
            <a:ext uri="{FF2B5EF4-FFF2-40B4-BE49-F238E27FC236}">
              <a16:creationId xmlns:a16="http://schemas.microsoft.com/office/drawing/2014/main" id="{00000000-0008-0000-3B00-0000D8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17" name="PoljeZBesedilom 1">
          <a:extLst>
            <a:ext uri="{FF2B5EF4-FFF2-40B4-BE49-F238E27FC236}">
              <a16:creationId xmlns:a16="http://schemas.microsoft.com/office/drawing/2014/main" id="{00000000-0008-0000-3B00-0000D9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18" name="PoljeZBesedilom 1">
          <a:extLst>
            <a:ext uri="{FF2B5EF4-FFF2-40B4-BE49-F238E27FC236}">
              <a16:creationId xmlns:a16="http://schemas.microsoft.com/office/drawing/2014/main" id="{00000000-0008-0000-3B00-0000DA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19" name="PoljeZBesedilom 1">
          <a:extLst>
            <a:ext uri="{FF2B5EF4-FFF2-40B4-BE49-F238E27FC236}">
              <a16:creationId xmlns:a16="http://schemas.microsoft.com/office/drawing/2014/main" id="{00000000-0008-0000-3B00-0000DB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20" name="PoljeZBesedilom 1">
          <a:extLst>
            <a:ext uri="{FF2B5EF4-FFF2-40B4-BE49-F238E27FC236}">
              <a16:creationId xmlns:a16="http://schemas.microsoft.com/office/drawing/2014/main" id="{00000000-0008-0000-3B00-0000DC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21" name="PoljeZBesedilom 1">
          <a:extLst>
            <a:ext uri="{FF2B5EF4-FFF2-40B4-BE49-F238E27FC236}">
              <a16:creationId xmlns:a16="http://schemas.microsoft.com/office/drawing/2014/main" id="{00000000-0008-0000-3B00-0000DD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22" name="PoljeZBesedilom 1">
          <a:extLst>
            <a:ext uri="{FF2B5EF4-FFF2-40B4-BE49-F238E27FC236}">
              <a16:creationId xmlns:a16="http://schemas.microsoft.com/office/drawing/2014/main" id="{00000000-0008-0000-3B00-0000DE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23" name="PoljeZBesedilom 1">
          <a:extLst>
            <a:ext uri="{FF2B5EF4-FFF2-40B4-BE49-F238E27FC236}">
              <a16:creationId xmlns:a16="http://schemas.microsoft.com/office/drawing/2014/main" id="{00000000-0008-0000-3B00-0000DF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24" name="PoljeZBesedilom 1">
          <a:extLst>
            <a:ext uri="{FF2B5EF4-FFF2-40B4-BE49-F238E27FC236}">
              <a16:creationId xmlns:a16="http://schemas.microsoft.com/office/drawing/2014/main" id="{00000000-0008-0000-3B00-0000E0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25" name="PoljeZBesedilom 1">
          <a:extLst>
            <a:ext uri="{FF2B5EF4-FFF2-40B4-BE49-F238E27FC236}">
              <a16:creationId xmlns:a16="http://schemas.microsoft.com/office/drawing/2014/main" id="{00000000-0008-0000-3B00-0000E1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26" name="PoljeZBesedilom 1">
          <a:extLst>
            <a:ext uri="{FF2B5EF4-FFF2-40B4-BE49-F238E27FC236}">
              <a16:creationId xmlns:a16="http://schemas.microsoft.com/office/drawing/2014/main" id="{00000000-0008-0000-3B00-0000E2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27" name="PoljeZBesedilom 1">
          <a:extLst>
            <a:ext uri="{FF2B5EF4-FFF2-40B4-BE49-F238E27FC236}">
              <a16:creationId xmlns:a16="http://schemas.microsoft.com/office/drawing/2014/main" id="{00000000-0008-0000-3B00-0000E3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28" name="PoljeZBesedilom 1">
          <a:extLst>
            <a:ext uri="{FF2B5EF4-FFF2-40B4-BE49-F238E27FC236}">
              <a16:creationId xmlns:a16="http://schemas.microsoft.com/office/drawing/2014/main" id="{00000000-0008-0000-3B00-0000E4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29" name="PoljeZBesedilom 1">
          <a:extLst>
            <a:ext uri="{FF2B5EF4-FFF2-40B4-BE49-F238E27FC236}">
              <a16:creationId xmlns:a16="http://schemas.microsoft.com/office/drawing/2014/main" id="{00000000-0008-0000-3B00-0000E5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30" name="PoljeZBesedilom 1">
          <a:extLst>
            <a:ext uri="{FF2B5EF4-FFF2-40B4-BE49-F238E27FC236}">
              <a16:creationId xmlns:a16="http://schemas.microsoft.com/office/drawing/2014/main" id="{00000000-0008-0000-3B00-0000E6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31" name="PoljeZBesedilom 1">
          <a:extLst>
            <a:ext uri="{FF2B5EF4-FFF2-40B4-BE49-F238E27FC236}">
              <a16:creationId xmlns:a16="http://schemas.microsoft.com/office/drawing/2014/main" id="{00000000-0008-0000-3B00-0000E7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32" name="PoljeZBesedilom 1">
          <a:extLst>
            <a:ext uri="{FF2B5EF4-FFF2-40B4-BE49-F238E27FC236}">
              <a16:creationId xmlns:a16="http://schemas.microsoft.com/office/drawing/2014/main" id="{00000000-0008-0000-3B00-0000E8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33" name="PoljeZBesedilom 1">
          <a:extLst>
            <a:ext uri="{FF2B5EF4-FFF2-40B4-BE49-F238E27FC236}">
              <a16:creationId xmlns:a16="http://schemas.microsoft.com/office/drawing/2014/main" id="{00000000-0008-0000-3B00-0000E9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34" name="PoljeZBesedilom 1">
          <a:extLst>
            <a:ext uri="{FF2B5EF4-FFF2-40B4-BE49-F238E27FC236}">
              <a16:creationId xmlns:a16="http://schemas.microsoft.com/office/drawing/2014/main" id="{00000000-0008-0000-3B00-0000EA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35" name="PoljeZBesedilom 1">
          <a:extLst>
            <a:ext uri="{FF2B5EF4-FFF2-40B4-BE49-F238E27FC236}">
              <a16:creationId xmlns:a16="http://schemas.microsoft.com/office/drawing/2014/main" id="{00000000-0008-0000-3B00-0000EB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36" name="PoljeZBesedilom 1">
          <a:extLst>
            <a:ext uri="{FF2B5EF4-FFF2-40B4-BE49-F238E27FC236}">
              <a16:creationId xmlns:a16="http://schemas.microsoft.com/office/drawing/2014/main" id="{00000000-0008-0000-3B00-0000EC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37" name="PoljeZBesedilom 1">
          <a:extLst>
            <a:ext uri="{FF2B5EF4-FFF2-40B4-BE49-F238E27FC236}">
              <a16:creationId xmlns:a16="http://schemas.microsoft.com/office/drawing/2014/main" id="{00000000-0008-0000-3B00-0000ED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38" name="PoljeZBesedilom 1">
          <a:extLst>
            <a:ext uri="{FF2B5EF4-FFF2-40B4-BE49-F238E27FC236}">
              <a16:creationId xmlns:a16="http://schemas.microsoft.com/office/drawing/2014/main" id="{00000000-0008-0000-3B00-0000EE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39" name="PoljeZBesedilom 1">
          <a:extLst>
            <a:ext uri="{FF2B5EF4-FFF2-40B4-BE49-F238E27FC236}">
              <a16:creationId xmlns:a16="http://schemas.microsoft.com/office/drawing/2014/main" id="{00000000-0008-0000-3B00-0000EF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40" name="PoljeZBesedilom 1">
          <a:extLst>
            <a:ext uri="{FF2B5EF4-FFF2-40B4-BE49-F238E27FC236}">
              <a16:creationId xmlns:a16="http://schemas.microsoft.com/office/drawing/2014/main" id="{00000000-0008-0000-3B00-0000F0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41" name="PoljeZBesedilom 1">
          <a:extLst>
            <a:ext uri="{FF2B5EF4-FFF2-40B4-BE49-F238E27FC236}">
              <a16:creationId xmlns:a16="http://schemas.microsoft.com/office/drawing/2014/main" id="{00000000-0008-0000-3B00-0000F1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42" name="PoljeZBesedilom 1">
          <a:extLst>
            <a:ext uri="{FF2B5EF4-FFF2-40B4-BE49-F238E27FC236}">
              <a16:creationId xmlns:a16="http://schemas.microsoft.com/office/drawing/2014/main" id="{00000000-0008-0000-3B00-0000F2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43" name="PoljeZBesedilom 1">
          <a:extLst>
            <a:ext uri="{FF2B5EF4-FFF2-40B4-BE49-F238E27FC236}">
              <a16:creationId xmlns:a16="http://schemas.microsoft.com/office/drawing/2014/main" id="{00000000-0008-0000-3B00-0000F3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44" name="PoljeZBesedilom 1">
          <a:extLst>
            <a:ext uri="{FF2B5EF4-FFF2-40B4-BE49-F238E27FC236}">
              <a16:creationId xmlns:a16="http://schemas.microsoft.com/office/drawing/2014/main" id="{00000000-0008-0000-3B00-0000F4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45" name="PoljeZBesedilom 1">
          <a:extLst>
            <a:ext uri="{FF2B5EF4-FFF2-40B4-BE49-F238E27FC236}">
              <a16:creationId xmlns:a16="http://schemas.microsoft.com/office/drawing/2014/main" id="{00000000-0008-0000-3B00-0000F5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46" name="PoljeZBesedilom 1">
          <a:extLst>
            <a:ext uri="{FF2B5EF4-FFF2-40B4-BE49-F238E27FC236}">
              <a16:creationId xmlns:a16="http://schemas.microsoft.com/office/drawing/2014/main" id="{00000000-0008-0000-3B00-0000F6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47" name="PoljeZBesedilom 1">
          <a:extLst>
            <a:ext uri="{FF2B5EF4-FFF2-40B4-BE49-F238E27FC236}">
              <a16:creationId xmlns:a16="http://schemas.microsoft.com/office/drawing/2014/main" id="{00000000-0008-0000-3B00-0000F7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48" name="PoljeZBesedilom 1">
          <a:extLst>
            <a:ext uri="{FF2B5EF4-FFF2-40B4-BE49-F238E27FC236}">
              <a16:creationId xmlns:a16="http://schemas.microsoft.com/office/drawing/2014/main" id="{00000000-0008-0000-3B00-0000F8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49" name="PoljeZBesedilom 1">
          <a:extLst>
            <a:ext uri="{FF2B5EF4-FFF2-40B4-BE49-F238E27FC236}">
              <a16:creationId xmlns:a16="http://schemas.microsoft.com/office/drawing/2014/main" id="{00000000-0008-0000-3B00-0000F9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50" name="PoljeZBesedilom 1">
          <a:extLst>
            <a:ext uri="{FF2B5EF4-FFF2-40B4-BE49-F238E27FC236}">
              <a16:creationId xmlns:a16="http://schemas.microsoft.com/office/drawing/2014/main" id="{00000000-0008-0000-3B00-0000FA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51" name="PoljeZBesedilom 1">
          <a:extLst>
            <a:ext uri="{FF2B5EF4-FFF2-40B4-BE49-F238E27FC236}">
              <a16:creationId xmlns:a16="http://schemas.microsoft.com/office/drawing/2014/main" id="{00000000-0008-0000-3B00-0000FB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52" name="PoljeZBesedilom 1">
          <a:extLst>
            <a:ext uri="{FF2B5EF4-FFF2-40B4-BE49-F238E27FC236}">
              <a16:creationId xmlns:a16="http://schemas.microsoft.com/office/drawing/2014/main" id="{00000000-0008-0000-3B00-0000FC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53" name="PoljeZBesedilom 1">
          <a:extLst>
            <a:ext uri="{FF2B5EF4-FFF2-40B4-BE49-F238E27FC236}">
              <a16:creationId xmlns:a16="http://schemas.microsoft.com/office/drawing/2014/main" id="{00000000-0008-0000-3B00-0000FD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54" name="PoljeZBesedilom 1">
          <a:extLst>
            <a:ext uri="{FF2B5EF4-FFF2-40B4-BE49-F238E27FC236}">
              <a16:creationId xmlns:a16="http://schemas.microsoft.com/office/drawing/2014/main" id="{00000000-0008-0000-3B00-0000FE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55" name="PoljeZBesedilom 1">
          <a:extLst>
            <a:ext uri="{FF2B5EF4-FFF2-40B4-BE49-F238E27FC236}">
              <a16:creationId xmlns:a16="http://schemas.microsoft.com/office/drawing/2014/main" id="{00000000-0008-0000-3B00-0000FF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56" name="PoljeZBesedilom 1">
          <a:extLst>
            <a:ext uri="{FF2B5EF4-FFF2-40B4-BE49-F238E27FC236}">
              <a16:creationId xmlns:a16="http://schemas.microsoft.com/office/drawing/2014/main" id="{00000000-0008-0000-3B00-000000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57" name="PoljeZBesedilom 1">
          <a:extLst>
            <a:ext uri="{FF2B5EF4-FFF2-40B4-BE49-F238E27FC236}">
              <a16:creationId xmlns:a16="http://schemas.microsoft.com/office/drawing/2014/main" id="{00000000-0008-0000-3B00-000001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58" name="PoljeZBesedilom 1">
          <a:extLst>
            <a:ext uri="{FF2B5EF4-FFF2-40B4-BE49-F238E27FC236}">
              <a16:creationId xmlns:a16="http://schemas.microsoft.com/office/drawing/2014/main" id="{00000000-0008-0000-3B00-000002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59" name="PoljeZBesedilom 1">
          <a:extLst>
            <a:ext uri="{FF2B5EF4-FFF2-40B4-BE49-F238E27FC236}">
              <a16:creationId xmlns:a16="http://schemas.microsoft.com/office/drawing/2014/main" id="{00000000-0008-0000-3B00-000003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60" name="PoljeZBesedilom 1">
          <a:extLst>
            <a:ext uri="{FF2B5EF4-FFF2-40B4-BE49-F238E27FC236}">
              <a16:creationId xmlns:a16="http://schemas.microsoft.com/office/drawing/2014/main" id="{00000000-0008-0000-3B00-000004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61" name="PoljeZBesedilom 1">
          <a:extLst>
            <a:ext uri="{FF2B5EF4-FFF2-40B4-BE49-F238E27FC236}">
              <a16:creationId xmlns:a16="http://schemas.microsoft.com/office/drawing/2014/main" id="{00000000-0008-0000-3B00-000005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62" name="PoljeZBesedilom 1">
          <a:extLst>
            <a:ext uri="{FF2B5EF4-FFF2-40B4-BE49-F238E27FC236}">
              <a16:creationId xmlns:a16="http://schemas.microsoft.com/office/drawing/2014/main" id="{00000000-0008-0000-3B00-000006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63" name="PoljeZBesedilom 1">
          <a:extLst>
            <a:ext uri="{FF2B5EF4-FFF2-40B4-BE49-F238E27FC236}">
              <a16:creationId xmlns:a16="http://schemas.microsoft.com/office/drawing/2014/main" id="{00000000-0008-0000-3B00-000007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64" name="PoljeZBesedilom 1">
          <a:extLst>
            <a:ext uri="{FF2B5EF4-FFF2-40B4-BE49-F238E27FC236}">
              <a16:creationId xmlns:a16="http://schemas.microsoft.com/office/drawing/2014/main" id="{00000000-0008-0000-3B00-000008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65" name="PoljeZBesedilom 1">
          <a:extLst>
            <a:ext uri="{FF2B5EF4-FFF2-40B4-BE49-F238E27FC236}">
              <a16:creationId xmlns:a16="http://schemas.microsoft.com/office/drawing/2014/main" id="{00000000-0008-0000-3B00-000009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66" name="PoljeZBesedilom 1">
          <a:extLst>
            <a:ext uri="{FF2B5EF4-FFF2-40B4-BE49-F238E27FC236}">
              <a16:creationId xmlns:a16="http://schemas.microsoft.com/office/drawing/2014/main" id="{00000000-0008-0000-3B00-00000A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67" name="PoljeZBesedilom 1">
          <a:extLst>
            <a:ext uri="{FF2B5EF4-FFF2-40B4-BE49-F238E27FC236}">
              <a16:creationId xmlns:a16="http://schemas.microsoft.com/office/drawing/2014/main" id="{00000000-0008-0000-3B00-00000B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68" name="PoljeZBesedilom 1">
          <a:extLst>
            <a:ext uri="{FF2B5EF4-FFF2-40B4-BE49-F238E27FC236}">
              <a16:creationId xmlns:a16="http://schemas.microsoft.com/office/drawing/2014/main" id="{00000000-0008-0000-3B00-00000C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69" name="PoljeZBesedilom 1">
          <a:extLst>
            <a:ext uri="{FF2B5EF4-FFF2-40B4-BE49-F238E27FC236}">
              <a16:creationId xmlns:a16="http://schemas.microsoft.com/office/drawing/2014/main" id="{00000000-0008-0000-3B00-00000D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70" name="PoljeZBesedilom 1">
          <a:extLst>
            <a:ext uri="{FF2B5EF4-FFF2-40B4-BE49-F238E27FC236}">
              <a16:creationId xmlns:a16="http://schemas.microsoft.com/office/drawing/2014/main" id="{00000000-0008-0000-3B00-00000E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71" name="PoljeZBesedilom 1">
          <a:extLst>
            <a:ext uri="{FF2B5EF4-FFF2-40B4-BE49-F238E27FC236}">
              <a16:creationId xmlns:a16="http://schemas.microsoft.com/office/drawing/2014/main" id="{00000000-0008-0000-3B00-00000F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72" name="PoljeZBesedilom 1">
          <a:extLst>
            <a:ext uri="{FF2B5EF4-FFF2-40B4-BE49-F238E27FC236}">
              <a16:creationId xmlns:a16="http://schemas.microsoft.com/office/drawing/2014/main" id="{00000000-0008-0000-3B00-000010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73" name="PoljeZBesedilom 1">
          <a:extLst>
            <a:ext uri="{FF2B5EF4-FFF2-40B4-BE49-F238E27FC236}">
              <a16:creationId xmlns:a16="http://schemas.microsoft.com/office/drawing/2014/main" id="{00000000-0008-0000-3B00-000011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74" name="PoljeZBesedilom 1">
          <a:extLst>
            <a:ext uri="{FF2B5EF4-FFF2-40B4-BE49-F238E27FC236}">
              <a16:creationId xmlns:a16="http://schemas.microsoft.com/office/drawing/2014/main" id="{00000000-0008-0000-3B00-000012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75" name="PoljeZBesedilom 1">
          <a:extLst>
            <a:ext uri="{FF2B5EF4-FFF2-40B4-BE49-F238E27FC236}">
              <a16:creationId xmlns:a16="http://schemas.microsoft.com/office/drawing/2014/main" id="{00000000-0008-0000-3B00-000013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76" name="PoljeZBesedilom 1">
          <a:extLst>
            <a:ext uri="{FF2B5EF4-FFF2-40B4-BE49-F238E27FC236}">
              <a16:creationId xmlns:a16="http://schemas.microsoft.com/office/drawing/2014/main" id="{00000000-0008-0000-3B00-000014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77" name="PoljeZBesedilom 1">
          <a:extLst>
            <a:ext uri="{FF2B5EF4-FFF2-40B4-BE49-F238E27FC236}">
              <a16:creationId xmlns:a16="http://schemas.microsoft.com/office/drawing/2014/main" id="{00000000-0008-0000-3B00-000015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78" name="PoljeZBesedilom 1">
          <a:extLst>
            <a:ext uri="{FF2B5EF4-FFF2-40B4-BE49-F238E27FC236}">
              <a16:creationId xmlns:a16="http://schemas.microsoft.com/office/drawing/2014/main" id="{00000000-0008-0000-3B00-000016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79" name="PoljeZBesedilom 1">
          <a:extLst>
            <a:ext uri="{FF2B5EF4-FFF2-40B4-BE49-F238E27FC236}">
              <a16:creationId xmlns:a16="http://schemas.microsoft.com/office/drawing/2014/main" id="{00000000-0008-0000-3B00-000017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80" name="PoljeZBesedilom 1">
          <a:extLst>
            <a:ext uri="{FF2B5EF4-FFF2-40B4-BE49-F238E27FC236}">
              <a16:creationId xmlns:a16="http://schemas.microsoft.com/office/drawing/2014/main" id="{00000000-0008-0000-3B00-000018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81" name="PoljeZBesedilom 1">
          <a:extLst>
            <a:ext uri="{FF2B5EF4-FFF2-40B4-BE49-F238E27FC236}">
              <a16:creationId xmlns:a16="http://schemas.microsoft.com/office/drawing/2014/main" id="{00000000-0008-0000-3B00-000019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82" name="PoljeZBesedilom 1">
          <a:extLst>
            <a:ext uri="{FF2B5EF4-FFF2-40B4-BE49-F238E27FC236}">
              <a16:creationId xmlns:a16="http://schemas.microsoft.com/office/drawing/2014/main" id="{00000000-0008-0000-3B00-00001A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83" name="PoljeZBesedilom 1">
          <a:extLst>
            <a:ext uri="{FF2B5EF4-FFF2-40B4-BE49-F238E27FC236}">
              <a16:creationId xmlns:a16="http://schemas.microsoft.com/office/drawing/2014/main" id="{00000000-0008-0000-3B00-00001B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84" name="PoljeZBesedilom 1">
          <a:extLst>
            <a:ext uri="{FF2B5EF4-FFF2-40B4-BE49-F238E27FC236}">
              <a16:creationId xmlns:a16="http://schemas.microsoft.com/office/drawing/2014/main" id="{00000000-0008-0000-3B00-00001C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85" name="PoljeZBesedilom 1">
          <a:extLst>
            <a:ext uri="{FF2B5EF4-FFF2-40B4-BE49-F238E27FC236}">
              <a16:creationId xmlns:a16="http://schemas.microsoft.com/office/drawing/2014/main" id="{00000000-0008-0000-3B00-00001D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86" name="PoljeZBesedilom 1">
          <a:extLst>
            <a:ext uri="{FF2B5EF4-FFF2-40B4-BE49-F238E27FC236}">
              <a16:creationId xmlns:a16="http://schemas.microsoft.com/office/drawing/2014/main" id="{00000000-0008-0000-3B00-00001E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87" name="PoljeZBesedilom 1">
          <a:extLst>
            <a:ext uri="{FF2B5EF4-FFF2-40B4-BE49-F238E27FC236}">
              <a16:creationId xmlns:a16="http://schemas.microsoft.com/office/drawing/2014/main" id="{00000000-0008-0000-3B00-00001F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88" name="PoljeZBesedilom 1">
          <a:extLst>
            <a:ext uri="{FF2B5EF4-FFF2-40B4-BE49-F238E27FC236}">
              <a16:creationId xmlns:a16="http://schemas.microsoft.com/office/drawing/2014/main" id="{00000000-0008-0000-3B00-000020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89" name="PoljeZBesedilom 1">
          <a:extLst>
            <a:ext uri="{FF2B5EF4-FFF2-40B4-BE49-F238E27FC236}">
              <a16:creationId xmlns:a16="http://schemas.microsoft.com/office/drawing/2014/main" id="{00000000-0008-0000-3B00-000021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0" name="PoljeZBesedilom 1">
          <a:extLst>
            <a:ext uri="{FF2B5EF4-FFF2-40B4-BE49-F238E27FC236}">
              <a16:creationId xmlns:a16="http://schemas.microsoft.com/office/drawing/2014/main" id="{00000000-0008-0000-3B00-000022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1" name="PoljeZBesedilom 1">
          <a:extLst>
            <a:ext uri="{FF2B5EF4-FFF2-40B4-BE49-F238E27FC236}">
              <a16:creationId xmlns:a16="http://schemas.microsoft.com/office/drawing/2014/main" id="{00000000-0008-0000-3B00-000023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2" name="PoljeZBesedilom 1">
          <a:extLst>
            <a:ext uri="{FF2B5EF4-FFF2-40B4-BE49-F238E27FC236}">
              <a16:creationId xmlns:a16="http://schemas.microsoft.com/office/drawing/2014/main" id="{00000000-0008-0000-3B00-000024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3" name="PoljeZBesedilom 1">
          <a:extLst>
            <a:ext uri="{FF2B5EF4-FFF2-40B4-BE49-F238E27FC236}">
              <a16:creationId xmlns:a16="http://schemas.microsoft.com/office/drawing/2014/main" id="{00000000-0008-0000-3B00-000025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4" name="PoljeZBesedilom 1">
          <a:extLst>
            <a:ext uri="{FF2B5EF4-FFF2-40B4-BE49-F238E27FC236}">
              <a16:creationId xmlns:a16="http://schemas.microsoft.com/office/drawing/2014/main" id="{00000000-0008-0000-3B00-000026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5" name="PoljeZBesedilom 1">
          <a:extLst>
            <a:ext uri="{FF2B5EF4-FFF2-40B4-BE49-F238E27FC236}">
              <a16:creationId xmlns:a16="http://schemas.microsoft.com/office/drawing/2014/main" id="{00000000-0008-0000-3B00-000027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6" name="PoljeZBesedilom 1">
          <a:extLst>
            <a:ext uri="{FF2B5EF4-FFF2-40B4-BE49-F238E27FC236}">
              <a16:creationId xmlns:a16="http://schemas.microsoft.com/office/drawing/2014/main" id="{00000000-0008-0000-3B00-000028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7" name="PoljeZBesedilom 1">
          <a:extLst>
            <a:ext uri="{FF2B5EF4-FFF2-40B4-BE49-F238E27FC236}">
              <a16:creationId xmlns:a16="http://schemas.microsoft.com/office/drawing/2014/main" id="{00000000-0008-0000-3B00-000029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8" name="PoljeZBesedilom 1">
          <a:extLst>
            <a:ext uri="{FF2B5EF4-FFF2-40B4-BE49-F238E27FC236}">
              <a16:creationId xmlns:a16="http://schemas.microsoft.com/office/drawing/2014/main" id="{00000000-0008-0000-3B00-00002A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9" name="PoljeZBesedilom 1">
          <a:extLst>
            <a:ext uri="{FF2B5EF4-FFF2-40B4-BE49-F238E27FC236}">
              <a16:creationId xmlns:a16="http://schemas.microsoft.com/office/drawing/2014/main" id="{00000000-0008-0000-3B00-00002B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0" name="PoljeZBesedilom 1">
          <a:extLst>
            <a:ext uri="{FF2B5EF4-FFF2-40B4-BE49-F238E27FC236}">
              <a16:creationId xmlns:a16="http://schemas.microsoft.com/office/drawing/2014/main" id="{00000000-0008-0000-3B00-00002C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1" name="PoljeZBesedilom 1">
          <a:extLst>
            <a:ext uri="{FF2B5EF4-FFF2-40B4-BE49-F238E27FC236}">
              <a16:creationId xmlns:a16="http://schemas.microsoft.com/office/drawing/2014/main" id="{00000000-0008-0000-3B00-00002D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2" name="PoljeZBesedilom 1">
          <a:extLst>
            <a:ext uri="{FF2B5EF4-FFF2-40B4-BE49-F238E27FC236}">
              <a16:creationId xmlns:a16="http://schemas.microsoft.com/office/drawing/2014/main" id="{00000000-0008-0000-3B00-00002E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3" name="PoljeZBesedilom 1">
          <a:extLst>
            <a:ext uri="{FF2B5EF4-FFF2-40B4-BE49-F238E27FC236}">
              <a16:creationId xmlns:a16="http://schemas.microsoft.com/office/drawing/2014/main" id="{00000000-0008-0000-3B00-00002F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4" name="PoljeZBesedilom 1">
          <a:extLst>
            <a:ext uri="{FF2B5EF4-FFF2-40B4-BE49-F238E27FC236}">
              <a16:creationId xmlns:a16="http://schemas.microsoft.com/office/drawing/2014/main" id="{00000000-0008-0000-3B00-000030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5" name="PoljeZBesedilom 1">
          <a:extLst>
            <a:ext uri="{FF2B5EF4-FFF2-40B4-BE49-F238E27FC236}">
              <a16:creationId xmlns:a16="http://schemas.microsoft.com/office/drawing/2014/main" id="{00000000-0008-0000-3B00-000031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6" name="PoljeZBesedilom 1">
          <a:extLst>
            <a:ext uri="{FF2B5EF4-FFF2-40B4-BE49-F238E27FC236}">
              <a16:creationId xmlns:a16="http://schemas.microsoft.com/office/drawing/2014/main" id="{00000000-0008-0000-3B00-000032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7" name="PoljeZBesedilom 1">
          <a:extLst>
            <a:ext uri="{FF2B5EF4-FFF2-40B4-BE49-F238E27FC236}">
              <a16:creationId xmlns:a16="http://schemas.microsoft.com/office/drawing/2014/main" id="{00000000-0008-0000-3B00-000033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8" name="PoljeZBesedilom 1">
          <a:extLst>
            <a:ext uri="{FF2B5EF4-FFF2-40B4-BE49-F238E27FC236}">
              <a16:creationId xmlns:a16="http://schemas.microsoft.com/office/drawing/2014/main" id="{00000000-0008-0000-3B00-000034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9" name="PoljeZBesedilom 1">
          <a:extLst>
            <a:ext uri="{FF2B5EF4-FFF2-40B4-BE49-F238E27FC236}">
              <a16:creationId xmlns:a16="http://schemas.microsoft.com/office/drawing/2014/main" id="{00000000-0008-0000-3B00-000035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0" name="PoljeZBesedilom 1">
          <a:extLst>
            <a:ext uri="{FF2B5EF4-FFF2-40B4-BE49-F238E27FC236}">
              <a16:creationId xmlns:a16="http://schemas.microsoft.com/office/drawing/2014/main" id="{00000000-0008-0000-3B00-000036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1" name="PoljeZBesedilom 1">
          <a:extLst>
            <a:ext uri="{FF2B5EF4-FFF2-40B4-BE49-F238E27FC236}">
              <a16:creationId xmlns:a16="http://schemas.microsoft.com/office/drawing/2014/main" id="{00000000-0008-0000-3B00-000037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2" name="PoljeZBesedilom 1">
          <a:extLst>
            <a:ext uri="{FF2B5EF4-FFF2-40B4-BE49-F238E27FC236}">
              <a16:creationId xmlns:a16="http://schemas.microsoft.com/office/drawing/2014/main" id="{00000000-0008-0000-3B00-000038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3" name="PoljeZBesedilom 1">
          <a:extLst>
            <a:ext uri="{FF2B5EF4-FFF2-40B4-BE49-F238E27FC236}">
              <a16:creationId xmlns:a16="http://schemas.microsoft.com/office/drawing/2014/main" id="{00000000-0008-0000-3B00-000039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4" name="PoljeZBesedilom 1">
          <a:extLst>
            <a:ext uri="{FF2B5EF4-FFF2-40B4-BE49-F238E27FC236}">
              <a16:creationId xmlns:a16="http://schemas.microsoft.com/office/drawing/2014/main" id="{00000000-0008-0000-3B00-00003A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5" name="PoljeZBesedilom 1">
          <a:extLst>
            <a:ext uri="{FF2B5EF4-FFF2-40B4-BE49-F238E27FC236}">
              <a16:creationId xmlns:a16="http://schemas.microsoft.com/office/drawing/2014/main" id="{00000000-0008-0000-3B00-00003B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6" name="PoljeZBesedilom 1">
          <a:extLst>
            <a:ext uri="{FF2B5EF4-FFF2-40B4-BE49-F238E27FC236}">
              <a16:creationId xmlns:a16="http://schemas.microsoft.com/office/drawing/2014/main" id="{00000000-0008-0000-3B00-00003C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7" name="PoljeZBesedilom 1">
          <a:extLst>
            <a:ext uri="{FF2B5EF4-FFF2-40B4-BE49-F238E27FC236}">
              <a16:creationId xmlns:a16="http://schemas.microsoft.com/office/drawing/2014/main" id="{00000000-0008-0000-3B00-00003D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8" name="PoljeZBesedilom 1">
          <a:extLst>
            <a:ext uri="{FF2B5EF4-FFF2-40B4-BE49-F238E27FC236}">
              <a16:creationId xmlns:a16="http://schemas.microsoft.com/office/drawing/2014/main" id="{00000000-0008-0000-3B00-00003E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9" name="PoljeZBesedilom 1">
          <a:extLst>
            <a:ext uri="{FF2B5EF4-FFF2-40B4-BE49-F238E27FC236}">
              <a16:creationId xmlns:a16="http://schemas.microsoft.com/office/drawing/2014/main" id="{00000000-0008-0000-3B00-00003F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0" name="PoljeZBesedilom 1">
          <a:extLst>
            <a:ext uri="{FF2B5EF4-FFF2-40B4-BE49-F238E27FC236}">
              <a16:creationId xmlns:a16="http://schemas.microsoft.com/office/drawing/2014/main" id="{00000000-0008-0000-3B00-000040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1" name="PoljeZBesedilom 1">
          <a:extLst>
            <a:ext uri="{FF2B5EF4-FFF2-40B4-BE49-F238E27FC236}">
              <a16:creationId xmlns:a16="http://schemas.microsoft.com/office/drawing/2014/main" id="{00000000-0008-0000-3B00-000041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2" name="PoljeZBesedilom 1">
          <a:extLst>
            <a:ext uri="{FF2B5EF4-FFF2-40B4-BE49-F238E27FC236}">
              <a16:creationId xmlns:a16="http://schemas.microsoft.com/office/drawing/2014/main" id="{00000000-0008-0000-3B00-000042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3" name="PoljeZBesedilom 1">
          <a:extLst>
            <a:ext uri="{FF2B5EF4-FFF2-40B4-BE49-F238E27FC236}">
              <a16:creationId xmlns:a16="http://schemas.microsoft.com/office/drawing/2014/main" id="{00000000-0008-0000-3B00-000043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4" name="PoljeZBesedilom 1">
          <a:extLst>
            <a:ext uri="{FF2B5EF4-FFF2-40B4-BE49-F238E27FC236}">
              <a16:creationId xmlns:a16="http://schemas.microsoft.com/office/drawing/2014/main" id="{00000000-0008-0000-3B00-000044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5" name="PoljeZBesedilom 1">
          <a:extLst>
            <a:ext uri="{FF2B5EF4-FFF2-40B4-BE49-F238E27FC236}">
              <a16:creationId xmlns:a16="http://schemas.microsoft.com/office/drawing/2014/main" id="{00000000-0008-0000-3B00-000045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6" name="PoljeZBesedilom 1">
          <a:extLst>
            <a:ext uri="{FF2B5EF4-FFF2-40B4-BE49-F238E27FC236}">
              <a16:creationId xmlns:a16="http://schemas.microsoft.com/office/drawing/2014/main" id="{00000000-0008-0000-3B00-000046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7" name="PoljeZBesedilom 1">
          <a:extLst>
            <a:ext uri="{FF2B5EF4-FFF2-40B4-BE49-F238E27FC236}">
              <a16:creationId xmlns:a16="http://schemas.microsoft.com/office/drawing/2014/main" id="{00000000-0008-0000-3B00-000047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8" name="PoljeZBesedilom 1">
          <a:extLst>
            <a:ext uri="{FF2B5EF4-FFF2-40B4-BE49-F238E27FC236}">
              <a16:creationId xmlns:a16="http://schemas.microsoft.com/office/drawing/2014/main" id="{00000000-0008-0000-3B00-000048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9" name="PoljeZBesedilom 1">
          <a:extLst>
            <a:ext uri="{FF2B5EF4-FFF2-40B4-BE49-F238E27FC236}">
              <a16:creationId xmlns:a16="http://schemas.microsoft.com/office/drawing/2014/main" id="{00000000-0008-0000-3B00-000049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0" name="PoljeZBesedilom 1">
          <a:extLst>
            <a:ext uri="{FF2B5EF4-FFF2-40B4-BE49-F238E27FC236}">
              <a16:creationId xmlns:a16="http://schemas.microsoft.com/office/drawing/2014/main" id="{00000000-0008-0000-3B00-00004A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1" name="PoljeZBesedilom 1">
          <a:extLst>
            <a:ext uri="{FF2B5EF4-FFF2-40B4-BE49-F238E27FC236}">
              <a16:creationId xmlns:a16="http://schemas.microsoft.com/office/drawing/2014/main" id="{00000000-0008-0000-3B00-00004B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2" name="PoljeZBesedilom 1">
          <a:extLst>
            <a:ext uri="{FF2B5EF4-FFF2-40B4-BE49-F238E27FC236}">
              <a16:creationId xmlns:a16="http://schemas.microsoft.com/office/drawing/2014/main" id="{00000000-0008-0000-3B00-00004C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3" name="PoljeZBesedilom 1">
          <a:extLst>
            <a:ext uri="{FF2B5EF4-FFF2-40B4-BE49-F238E27FC236}">
              <a16:creationId xmlns:a16="http://schemas.microsoft.com/office/drawing/2014/main" id="{00000000-0008-0000-3B00-00004D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4" name="PoljeZBesedilom 1">
          <a:extLst>
            <a:ext uri="{FF2B5EF4-FFF2-40B4-BE49-F238E27FC236}">
              <a16:creationId xmlns:a16="http://schemas.microsoft.com/office/drawing/2014/main" id="{00000000-0008-0000-3B00-00004E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5" name="PoljeZBesedilom 1">
          <a:extLst>
            <a:ext uri="{FF2B5EF4-FFF2-40B4-BE49-F238E27FC236}">
              <a16:creationId xmlns:a16="http://schemas.microsoft.com/office/drawing/2014/main" id="{00000000-0008-0000-3B00-00004F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6" name="PoljeZBesedilom 1">
          <a:extLst>
            <a:ext uri="{FF2B5EF4-FFF2-40B4-BE49-F238E27FC236}">
              <a16:creationId xmlns:a16="http://schemas.microsoft.com/office/drawing/2014/main" id="{00000000-0008-0000-3B00-000050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7" name="PoljeZBesedilom 1">
          <a:extLst>
            <a:ext uri="{FF2B5EF4-FFF2-40B4-BE49-F238E27FC236}">
              <a16:creationId xmlns:a16="http://schemas.microsoft.com/office/drawing/2014/main" id="{00000000-0008-0000-3B00-000051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8" name="PoljeZBesedilom 1">
          <a:extLst>
            <a:ext uri="{FF2B5EF4-FFF2-40B4-BE49-F238E27FC236}">
              <a16:creationId xmlns:a16="http://schemas.microsoft.com/office/drawing/2014/main" id="{00000000-0008-0000-3B00-000052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9" name="PoljeZBesedilom 1">
          <a:extLst>
            <a:ext uri="{FF2B5EF4-FFF2-40B4-BE49-F238E27FC236}">
              <a16:creationId xmlns:a16="http://schemas.microsoft.com/office/drawing/2014/main" id="{00000000-0008-0000-3B00-000053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55.xml><?xml version="1.0" encoding="utf-8"?>
<xdr:wsDr xmlns:xdr="http://schemas.openxmlformats.org/drawingml/2006/spreadsheetDrawing" xmlns:a="http://schemas.openxmlformats.org/drawingml/2006/main">
  <xdr:oneCellAnchor>
    <xdr:from>
      <xdr:col>1</xdr:col>
      <xdr:colOff>1276350</xdr:colOff>
      <xdr:row>27</xdr:row>
      <xdr:rowOff>197757</xdr:rowOff>
    </xdr:from>
    <xdr:ext cx="184731" cy="264560"/>
    <xdr:sp macro="" textlink="">
      <xdr:nvSpPr>
        <xdr:cNvPr id="2" name="PoljeZBesedilom 1">
          <a:extLst>
            <a:ext uri="{FF2B5EF4-FFF2-40B4-BE49-F238E27FC236}">
              <a16:creationId xmlns:a16="http://schemas.microsoft.com/office/drawing/2014/main" id="{00000000-0008-0000-3C00-000002000000}"/>
            </a:ext>
          </a:extLst>
        </xdr:cNvPr>
        <xdr:cNvSpPr txBox="1"/>
      </xdr:nvSpPr>
      <xdr:spPr>
        <a:xfrm>
          <a:off x="4743450" y="64080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3" name="PoljeZBesedilom 1">
          <a:extLst>
            <a:ext uri="{FF2B5EF4-FFF2-40B4-BE49-F238E27FC236}">
              <a16:creationId xmlns:a16="http://schemas.microsoft.com/office/drawing/2014/main" id="{00000000-0008-0000-3C00-000003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4" name="PoljeZBesedilom 1">
          <a:extLst>
            <a:ext uri="{FF2B5EF4-FFF2-40B4-BE49-F238E27FC236}">
              <a16:creationId xmlns:a16="http://schemas.microsoft.com/office/drawing/2014/main" id="{00000000-0008-0000-3C00-000004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5" name="PoljeZBesedilom 1">
          <a:extLst>
            <a:ext uri="{FF2B5EF4-FFF2-40B4-BE49-F238E27FC236}">
              <a16:creationId xmlns:a16="http://schemas.microsoft.com/office/drawing/2014/main" id="{00000000-0008-0000-3C00-000005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6" name="PoljeZBesedilom 1">
          <a:extLst>
            <a:ext uri="{FF2B5EF4-FFF2-40B4-BE49-F238E27FC236}">
              <a16:creationId xmlns:a16="http://schemas.microsoft.com/office/drawing/2014/main" id="{00000000-0008-0000-3C00-000006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7" name="PoljeZBesedilom 1">
          <a:extLst>
            <a:ext uri="{FF2B5EF4-FFF2-40B4-BE49-F238E27FC236}">
              <a16:creationId xmlns:a16="http://schemas.microsoft.com/office/drawing/2014/main" id="{00000000-0008-0000-3C00-000007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8" name="PoljeZBesedilom 1">
          <a:extLst>
            <a:ext uri="{FF2B5EF4-FFF2-40B4-BE49-F238E27FC236}">
              <a16:creationId xmlns:a16="http://schemas.microsoft.com/office/drawing/2014/main" id="{00000000-0008-0000-3C00-000008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9" name="PoljeZBesedilom 1">
          <a:extLst>
            <a:ext uri="{FF2B5EF4-FFF2-40B4-BE49-F238E27FC236}">
              <a16:creationId xmlns:a16="http://schemas.microsoft.com/office/drawing/2014/main" id="{00000000-0008-0000-3C00-000009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0" name="PoljeZBesedilom 1">
          <a:extLst>
            <a:ext uri="{FF2B5EF4-FFF2-40B4-BE49-F238E27FC236}">
              <a16:creationId xmlns:a16="http://schemas.microsoft.com/office/drawing/2014/main" id="{00000000-0008-0000-3C00-00000A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1" name="PoljeZBesedilom 1">
          <a:extLst>
            <a:ext uri="{FF2B5EF4-FFF2-40B4-BE49-F238E27FC236}">
              <a16:creationId xmlns:a16="http://schemas.microsoft.com/office/drawing/2014/main" id="{00000000-0008-0000-3C00-00000B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2" name="PoljeZBesedilom 1">
          <a:extLst>
            <a:ext uri="{FF2B5EF4-FFF2-40B4-BE49-F238E27FC236}">
              <a16:creationId xmlns:a16="http://schemas.microsoft.com/office/drawing/2014/main" id="{00000000-0008-0000-3C00-00000C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27</xdr:row>
      <xdr:rowOff>197757</xdr:rowOff>
    </xdr:from>
    <xdr:ext cx="184731" cy="264560"/>
    <xdr:sp macro="" textlink="">
      <xdr:nvSpPr>
        <xdr:cNvPr id="13" name="PoljeZBesedilom 1">
          <a:extLst>
            <a:ext uri="{FF2B5EF4-FFF2-40B4-BE49-F238E27FC236}">
              <a16:creationId xmlns:a16="http://schemas.microsoft.com/office/drawing/2014/main" id="{00000000-0008-0000-3C00-00000D000000}"/>
            </a:ext>
          </a:extLst>
        </xdr:cNvPr>
        <xdr:cNvSpPr txBox="1"/>
      </xdr:nvSpPr>
      <xdr:spPr>
        <a:xfrm>
          <a:off x="4743450" y="64080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4" name="PoljeZBesedilom 1">
          <a:extLst>
            <a:ext uri="{FF2B5EF4-FFF2-40B4-BE49-F238E27FC236}">
              <a16:creationId xmlns:a16="http://schemas.microsoft.com/office/drawing/2014/main" id="{00000000-0008-0000-3C00-00000E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5" name="PoljeZBesedilom 1">
          <a:extLst>
            <a:ext uri="{FF2B5EF4-FFF2-40B4-BE49-F238E27FC236}">
              <a16:creationId xmlns:a16="http://schemas.microsoft.com/office/drawing/2014/main" id="{00000000-0008-0000-3C00-00000F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6" name="PoljeZBesedilom 1">
          <a:extLst>
            <a:ext uri="{FF2B5EF4-FFF2-40B4-BE49-F238E27FC236}">
              <a16:creationId xmlns:a16="http://schemas.microsoft.com/office/drawing/2014/main" id="{00000000-0008-0000-3C00-000010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7" name="PoljeZBesedilom 1">
          <a:extLst>
            <a:ext uri="{FF2B5EF4-FFF2-40B4-BE49-F238E27FC236}">
              <a16:creationId xmlns:a16="http://schemas.microsoft.com/office/drawing/2014/main" id="{00000000-0008-0000-3C00-000011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8" name="PoljeZBesedilom 1">
          <a:extLst>
            <a:ext uri="{FF2B5EF4-FFF2-40B4-BE49-F238E27FC236}">
              <a16:creationId xmlns:a16="http://schemas.microsoft.com/office/drawing/2014/main" id="{00000000-0008-0000-3C00-000012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9" name="PoljeZBesedilom 1">
          <a:extLst>
            <a:ext uri="{FF2B5EF4-FFF2-40B4-BE49-F238E27FC236}">
              <a16:creationId xmlns:a16="http://schemas.microsoft.com/office/drawing/2014/main" id="{00000000-0008-0000-3C00-000013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0" name="PoljeZBesedilom 1">
          <a:extLst>
            <a:ext uri="{FF2B5EF4-FFF2-40B4-BE49-F238E27FC236}">
              <a16:creationId xmlns:a16="http://schemas.microsoft.com/office/drawing/2014/main" id="{00000000-0008-0000-3C00-000014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1" name="PoljeZBesedilom 1">
          <a:extLst>
            <a:ext uri="{FF2B5EF4-FFF2-40B4-BE49-F238E27FC236}">
              <a16:creationId xmlns:a16="http://schemas.microsoft.com/office/drawing/2014/main" id="{00000000-0008-0000-3C00-000015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2" name="PoljeZBesedilom 1">
          <a:extLst>
            <a:ext uri="{FF2B5EF4-FFF2-40B4-BE49-F238E27FC236}">
              <a16:creationId xmlns:a16="http://schemas.microsoft.com/office/drawing/2014/main" id="{00000000-0008-0000-3C00-000016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3" name="PoljeZBesedilom 1">
          <a:extLst>
            <a:ext uri="{FF2B5EF4-FFF2-40B4-BE49-F238E27FC236}">
              <a16:creationId xmlns:a16="http://schemas.microsoft.com/office/drawing/2014/main" id="{00000000-0008-0000-3C00-000017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4" name="PoljeZBesedilom 1">
          <a:extLst>
            <a:ext uri="{FF2B5EF4-FFF2-40B4-BE49-F238E27FC236}">
              <a16:creationId xmlns:a16="http://schemas.microsoft.com/office/drawing/2014/main" id="{00000000-0008-0000-3C00-000018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5" name="PoljeZBesedilom 1">
          <a:extLst>
            <a:ext uri="{FF2B5EF4-FFF2-40B4-BE49-F238E27FC236}">
              <a16:creationId xmlns:a16="http://schemas.microsoft.com/office/drawing/2014/main" id="{00000000-0008-0000-3C00-000019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6" name="PoljeZBesedilom 1">
          <a:extLst>
            <a:ext uri="{FF2B5EF4-FFF2-40B4-BE49-F238E27FC236}">
              <a16:creationId xmlns:a16="http://schemas.microsoft.com/office/drawing/2014/main" id="{00000000-0008-0000-3C00-00001A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7" name="PoljeZBesedilom 1">
          <a:extLst>
            <a:ext uri="{FF2B5EF4-FFF2-40B4-BE49-F238E27FC236}">
              <a16:creationId xmlns:a16="http://schemas.microsoft.com/office/drawing/2014/main" id="{00000000-0008-0000-3C00-00001B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28" name="PoljeZBesedilom 1">
          <a:extLst>
            <a:ext uri="{FF2B5EF4-FFF2-40B4-BE49-F238E27FC236}">
              <a16:creationId xmlns:a16="http://schemas.microsoft.com/office/drawing/2014/main" id="{00000000-0008-0000-3C00-00001C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29" name="PoljeZBesedilom 1">
          <a:extLst>
            <a:ext uri="{FF2B5EF4-FFF2-40B4-BE49-F238E27FC236}">
              <a16:creationId xmlns:a16="http://schemas.microsoft.com/office/drawing/2014/main" id="{00000000-0008-0000-3C00-00001D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30" name="PoljeZBesedilom 1">
          <a:extLst>
            <a:ext uri="{FF2B5EF4-FFF2-40B4-BE49-F238E27FC236}">
              <a16:creationId xmlns:a16="http://schemas.microsoft.com/office/drawing/2014/main" id="{00000000-0008-0000-3C00-00001E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31" name="PoljeZBesedilom 1">
          <a:extLst>
            <a:ext uri="{FF2B5EF4-FFF2-40B4-BE49-F238E27FC236}">
              <a16:creationId xmlns:a16="http://schemas.microsoft.com/office/drawing/2014/main" id="{00000000-0008-0000-3C00-00001F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32" name="PoljeZBesedilom 1">
          <a:extLst>
            <a:ext uri="{FF2B5EF4-FFF2-40B4-BE49-F238E27FC236}">
              <a16:creationId xmlns:a16="http://schemas.microsoft.com/office/drawing/2014/main" id="{00000000-0008-0000-3C00-000020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33" name="PoljeZBesedilom 1">
          <a:extLst>
            <a:ext uri="{FF2B5EF4-FFF2-40B4-BE49-F238E27FC236}">
              <a16:creationId xmlns:a16="http://schemas.microsoft.com/office/drawing/2014/main" id="{00000000-0008-0000-3C00-000021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34" name="PoljeZBesedilom 1">
          <a:extLst>
            <a:ext uri="{FF2B5EF4-FFF2-40B4-BE49-F238E27FC236}">
              <a16:creationId xmlns:a16="http://schemas.microsoft.com/office/drawing/2014/main" id="{00000000-0008-0000-3C00-000022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35" name="PoljeZBesedilom 1">
          <a:extLst>
            <a:ext uri="{FF2B5EF4-FFF2-40B4-BE49-F238E27FC236}">
              <a16:creationId xmlns:a16="http://schemas.microsoft.com/office/drawing/2014/main" id="{00000000-0008-0000-3C00-000023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36" name="PoljeZBesedilom 1">
          <a:extLst>
            <a:ext uri="{FF2B5EF4-FFF2-40B4-BE49-F238E27FC236}">
              <a16:creationId xmlns:a16="http://schemas.microsoft.com/office/drawing/2014/main" id="{00000000-0008-0000-3C00-000024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37" name="PoljeZBesedilom 1">
          <a:extLst>
            <a:ext uri="{FF2B5EF4-FFF2-40B4-BE49-F238E27FC236}">
              <a16:creationId xmlns:a16="http://schemas.microsoft.com/office/drawing/2014/main" id="{00000000-0008-0000-3C00-000025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38" name="PoljeZBesedilom 1">
          <a:extLst>
            <a:ext uri="{FF2B5EF4-FFF2-40B4-BE49-F238E27FC236}">
              <a16:creationId xmlns:a16="http://schemas.microsoft.com/office/drawing/2014/main" id="{00000000-0008-0000-3C00-000026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39" name="PoljeZBesedilom 1">
          <a:extLst>
            <a:ext uri="{FF2B5EF4-FFF2-40B4-BE49-F238E27FC236}">
              <a16:creationId xmlns:a16="http://schemas.microsoft.com/office/drawing/2014/main" id="{00000000-0008-0000-3C00-000027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40" name="PoljeZBesedilom 1">
          <a:extLst>
            <a:ext uri="{FF2B5EF4-FFF2-40B4-BE49-F238E27FC236}">
              <a16:creationId xmlns:a16="http://schemas.microsoft.com/office/drawing/2014/main" id="{00000000-0008-0000-3C00-000028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41" name="PoljeZBesedilom 1">
          <a:extLst>
            <a:ext uri="{FF2B5EF4-FFF2-40B4-BE49-F238E27FC236}">
              <a16:creationId xmlns:a16="http://schemas.microsoft.com/office/drawing/2014/main" id="{00000000-0008-0000-3C00-000029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42" name="PoljeZBesedilom 1">
          <a:extLst>
            <a:ext uri="{FF2B5EF4-FFF2-40B4-BE49-F238E27FC236}">
              <a16:creationId xmlns:a16="http://schemas.microsoft.com/office/drawing/2014/main" id="{00000000-0008-0000-3C00-00002A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43" name="PoljeZBesedilom 1">
          <a:extLst>
            <a:ext uri="{FF2B5EF4-FFF2-40B4-BE49-F238E27FC236}">
              <a16:creationId xmlns:a16="http://schemas.microsoft.com/office/drawing/2014/main" id="{00000000-0008-0000-3C00-00002B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44" name="PoljeZBesedilom 1">
          <a:extLst>
            <a:ext uri="{FF2B5EF4-FFF2-40B4-BE49-F238E27FC236}">
              <a16:creationId xmlns:a16="http://schemas.microsoft.com/office/drawing/2014/main" id="{00000000-0008-0000-3C00-00002C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45" name="PoljeZBesedilom 1">
          <a:extLst>
            <a:ext uri="{FF2B5EF4-FFF2-40B4-BE49-F238E27FC236}">
              <a16:creationId xmlns:a16="http://schemas.microsoft.com/office/drawing/2014/main" id="{00000000-0008-0000-3C00-00002D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46" name="PoljeZBesedilom 1">
          <a:extLst>
            <a:ext uri="{FF2B5EF4-FFF2-40B4-BE49-F238E27FC236}">
              <a16:creationId xmlns:a16="http://schemas.microsoft.com/office/drawing/2014/main" id="{00000000-0008-0000-3C00-00002E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47" name="PoljeZBesedilom 1">
          <a:extLst>
            <a:ext uri="{FF2B5EF4-FFF2-40B4-BE49-F238E27FC236}">
              <a16:creationId xmlns:a16="http://schemas.microsoft.com/office/drawing/2014/main" id="{00000000-0008-0000-3C00-00002F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48" name="PoljeZBesedilom 1">
          <a:extLst>
            <a:ext uri="{FF2B5EF4-FFF2-40B4-BE49-F238E27FC236}">
              <a16:creationId xmlns:a16="http://schemas.microsoft.com/office/drawing/2014/main" id="{00000000-0008-0000-3C00-000030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49" name="PoljeZBesedilom 1">
          <a:extLst>
            <a:ext uri="{FF2B5EF4-FFF2-40B4-BE49-F238E27FC236}">
              <a16:creationId xmlns:a16="http://schemas.microsoft.com/office/drawing/2014/main" id="{00000000-0008-0000-3C00-000031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50" name="PoljeZBesedilom 1">
          <a:extLst>
            <a:ext uri="{FF2B5EF4-FFF2-40B4-BE49-F238E27FC236}">
              <a16:creationId xmlns:a16="http://schemas.microsoft.com/office/drawing/2014/main" id="{00000000-0008-0000-3C00-000032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51" name="PoljeZBesedilom 1">
          <a:extLst>
            <a:ext uri="{FF2B5EF4-FFF2-40B4-BE49-F238E27FC236}">
              <a16:creationId xmlns:a16="http://schemas.microsoft.com/office/drawing/2014/main" id="{00000000-0008-0000-3C00-000033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52" name="PoljeZBesedilom 1">
          <a:extLst>
            <a:ext uri="{FF2B5EF4-FFF2-40B4-BE49-F238E27FC236}">
              <a16:creationId xmlns:a16="http://schemas.microsoft.com/office/drawing/2014/main" id="{00000000-0008-0000-3C00-000034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53" name="PoljeZBesedilom 1">
          <a:extLst>
            <a:ext uri="{FF2B5EF4-FFF2-40B4-BE49-F238E27FC236}">
              <a16:creationId xmlns:a16="http://schemas.microsoft.com/office/drawing/2014/main" id="{00000000-0008-0000-3C00-000035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54" name="PoljeZBesedilom 1">
          <a:extLst>
            <a:ext uri="{FF2B5EF4-FFF2-40B4-BE49-F238E27FC236}">
              <a16:creationId xmlns:a16="http://schemas.microsoft.com/office/drawing/2014/main" id="{00000000-0008-0000-3C00-000036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55" name="PoljeZBesedilom 1">
          <a:extLst>
            <a:ext uri="{FF2B5EF4-FFF2-40B4-BE49-F238E27FC236}">
              <a16:creationId xmlns:a16="http://schemas.microsoft.com/office/drawing/2014/main" id="{00000000-0008-0000-3C00-000037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56" name="PoljeZBesedilom 1">
          <a:extLst>
            <a:ext uri="{FF2B5EF4-FFF2-40B4-BE49-F238E27FC236}">
              <a16:creationId xmlns:a16="http://schemas.microsoft.com/office/drawing/2014/main" id="{00000000-0008-0000-3C00-000038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57" name="PoljeZBesedilom 1">
          <a:extLst>
            <a:ext uri="{FF2B5EF4-FFF2-40B4-BE49-F238E27FC236}">
              <a16:creationId xmlns:a16="http://schemas.microsoft.com/office/drawing/2014/main" id="{00000000-0008-0000-3C00-000039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58" name="PoljeZBesedilom 1">
          <a:extLst>
            <a:ext uri="{FF2B5EF4-FFF2-40B4-BE49-F238E27FC236}">
              <a16:creationId xmlns:a16="http://schemas.microsoft.com/office/drawing/2014/main" id="{00000000-0008-0000-3C00-00003A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59" name="PoljeZBesedilom 1">
          <a:extLst>
            <a:ext uri="{FF2B5EF4-FFF2-40B4-BE49-F238E27FC236}">
              <a16:creationId xmlns:a16="http://schemas.microsoft.com/office/drawing/2014/main" id="{00000000-0008-0000-3C00-00003B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60" name="PoljeZBesedilom 1">
          <a:extLst>
            <a:ext uri="{FF2B5EF4-FFF2-40B4-BE49-F238E27FC236}">
              <a16:creationId xmlns:a16="http://schemas.microsoft.com/office/drawing/2014/main" id="{00000000-0008-0000-3C00-00003C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61" name="PoljeZBesedilom 1">
          <a:extLst>
            <a:ext uri="{FF2B5EF4-FFF2-40B4-BE49-F238E27FC236}">
              <a16:creationId xmlns:a16="http://schemas.microsoft.com/office/drawing/2014/main" id="{00000000-0008-0000-3C00-00003D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62" name="PoljeZBesedilom 1">
          <a:extLst>
            <a:ext uri="{FF2B5EF4-FFF2-40B4-BE49-F238E27FC236}">
              <a16:creationId xmlns:a16="http://schemas.microsoft.com/office/drawing/2014/main" id="{00000000-0008-0000-3C00-00003E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63" name="PoljeZBesedilom 1">
          <a:extLst>
            <a:ext uri="{FF2B5EF4-FFF2-40B4-BE49-F238E27FC236}">
              <a16:creationId xmlns:a16="http://schemas.microsoft.com/office/drawing/2014/main" id="{00000000-0008-0000-3C00-00003F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64" name="PoljeZBesedilom 1">
          <a:extLst>
            <a:ext uri="{FF2B5EF4-FFF2-40B4-BE49-F238E27FC236}">
              <a16:creationId xmlns:a16="http://schemas.microsoft.com/office/drawing/2014/main" id="{00000000-0008-0000-3C00-000040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65" name="PoljeZBesedilom 1">
          <a:extLst>
            <a:ext uri="{FF2B5EF4-FFF2-40B4-BE49-F238E27FC236}">
              <a16:creationId xmlns:a16="http://schemas.microsoft.com/office/drawing/2014/main" id="{00000000-0008-0000-3C00-000041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66" name="PoljeZBesedilom 1">
          <a:extLst>
            <a:ext uri="{FF2B5EF4-FFF2-40B4-BE49-F238E27FC236}">
              <a16:creationId xmlns:a16="http://schemas.microsoft.com/office/drawing/2014/main" id="{00000000-0008-0000-3C00-000042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67" name="PoljeZBesedilom 1">
          <a:extLst>
            <a:ext uri="{FF2B5EF4-FFF2-40B4-BE49-F238E27FC236}">
              <a16:creationId xmlns:a16="http://schemas.microsoft.com/office/drawing/2014/main" id="{00000000-0008-0000-3C00-000043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68" name="PoljeZBesedilom 1">
          <a:extLst>
            <a:ext uri="{FF2B5EF4-FFF2-40B4-BE49-F238E27FC236}">
              <a16:creationId xmlns:a16="http://schemas.microsoft.com/office/drawing/2014/main" id="{00000000-0008-0000-3C00-000044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69" name="PoljeZBesedilom 1">
          <a:extLst>
            <a:ext uri="{FF2B5EF4-FFF2-40B4-BE49-F238E27FC236}">
              <a16:creationId xmlns:a16="http://schemas.microsoft.com/office/drawing/2014/main" id="{00000000-0008-0000-3C00-000045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70" name="PoljeZBesedilom 1">
          <a:extLst>
            <a:ext uri="{FF2B5EF4-FFF2-40B4-BE49-F238E27FC236}">
              <a16:creationId xmlns:a16="http://schemas.microsoft.com/office/drawing/2014/main" id="{00000000-0008-0000-3C00-000046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71" name="PoljeZBesedilom 1">
          <a:extLst>
            <a:ext uri="{FF2B5EF4-FFF2-40B4-BE49-F238E27FC236}">
              <a16:creationId xmlns:a16="http://schemas.microsoft.com/office/drawing/2014/main" id="{00000000-0008-0000-3C00-000047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72" name="PoljeZBesedilom 1">
          <a:extLst>
            <a:ext uri="{FF2B5EF4-FFF2-40B4-BE49-F238E27FC236}">
              <a16:creationId xmlns:a16="http://schemas.microsoft.com/office/drawing/2014/main" id="{00000000-0008-0000-3C00-000048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73" name="PoljeZBesedilom 1">
          <a:extLst>
            <a:ext uri="{FF2B5EF4-FFF2-40B4-BE49-F238E27FC236}">
              <a16:creationId xmlns:a16="http://schemas.microsoft.com/office/drawing/2014/main" id="{00000000-0008-0000-3C00-000049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74" name="PoljeZBesedilom 1">
          <a:extLst>
            <a:ext uri="{FF2B5EF4-FFF2-40B4-BE49-F238E27FC236}">
              <a16:creationId xmlns:a16="http://schemas.microsoft.com/office/drawing/2014/main" id="{00000000-0008-0000-3C00-00004A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75" name="PoljeZBesedilom 1">
          <a:extLst>
            <a:ext uri="{FF2B5EF4-FFF2-40B4-BE49-F238E27FC236}">
              <a16:creationId xmlns:a16="http://schemas.microsoft.com/office/drawing/2014/main" id="{00000000-0008-0000-3C00-00004B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76" name="PoljeZBesedilom 1">
          <a:extLst>
            <a:ext uri="{FF2B5EF4-FFF2-40B4-BE49-F238E27FC236}">
              <a16:creationId xmlns:a16="http://schemas.microsoft.com/office/drawing/2014/main" id="{00000000-0008-0000-3C00-00004C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77" name="PoljeZBesedilom 1">
          <a:extLst>
            <a:ext uri="{FF2B5EF4-FFF2-40B4-BE49-F238E27FC236}">
              <a16:creationId xmlns:a16="http://schemas.microsoft.com/office/drawing/2014/main" id="{00000000-0008-0000-3C00-00004D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78" name="PoljeZBesedilom 1">
          <a:extLst>
            <a:ext uri="{FF2B5EF4-FFF2-40B4-BE49-F238E27FC236}">
              <a16:creationId xmlns:a16="http://schemas.microsoft.com/office/drawing/2014/main" id="{00000000-0008-0000-3C00-00004E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79" name="PoljeZBesedilom 1">
          <a:extLst>
            <a:ext uri="{FF2B5EF4-FFF2-40B4-BE49-F238E27FC236}">
              <a16:creationId xmlns:a16="http://schemas.microsoft.com/office/drawing/2014/main" id="{00000000-0008-0000-3C00-00004F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80" name="PoljeZBesedilom 1">
          <a:extLst>
            <a:ext uri="{FF2B5EF4-FFF2-40B4-BE49-F238E27FC236}">
              <a16:creationId xmlns:a16="http://schemas.microsoft.com/office/drawing/2014/main" id="{00000000-0008-0000-3C00-000050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81" name="PoljeZBesedilom 1">
          <a:extLst>
            <a:ext uri="{FF2B5EF4-FFF2-40B4-BE49-F238E27FC236}">
              <a16:creationId xmlns:a16="http://schemas.microsoft.com/office/drawing/2014/main" id="{00000000-0008-0000-3C00-000051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82" name="PoljeZBesedilom 1">
          <a:extLst>
            <a:ext uri="{FF2B5EF4-FFF2-40B4-BE49-F238E27FC236}">
              <a16:creationId xmlns:a16="http://schemas.microsoft.com/office/drawing/2014/main" id="{00000000-0008-0000-3C00-000052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83" name="PoljeZBesedilom 1">
          <a:extLst>
            <a:ext uri="{FF2B5EF4-FFF2-40B4-BE49-F238E27FC236}">
              <a16:creationId xmlns:a16="http://schemas.microsoft.com/office/drawing/2014/main" id="{00000000-0008-0000-3C00-000053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84" name="PoljeZBesedilom 1">
          <a:extLst>
            <a:ext uri="{FF2B5EF4-FFF2-40B4-BE49-F238E27FC236}">
              <a16:creationId xmlns:a16="http://schemas.microsoft.com/office/drawing/2014/main" id="{00000000-0008-0000-3C00-000054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85" name="PoljeZBesedilom 1">
          <a:extLst>
            <a:ext uri="{FF2B5EF4-FFF2-40B4-BE49-F238E27FC236}">
              <a16:creationId xmlns:a16="http://schemas.microsoft.com/office/drawing/2014/main" id="{00000000-0008-0000-3C00-000055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86" name="PoljeZBesedilom 1">
          <a:extLst>
            <a:ext uri="{FF2B5EF4-FFF2-40B4-BE49-F238E27FC236}">
              <a16:creationId xmlns:a16="http://schemas.microsoft.com/office/drawing/2014/main" id="{00000000-0008-0000-3C00-000056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87" name="PoljeZBesedilom 1">
          <a:extLst>
            <a:ext uri="{FF2B5EF4-FFF2-40B4-BE49-F238E27FC236}">
              <a16:creationId xmlns:a16="http://schemas.microsoft.com/office/drawing/2014/main" id="{00000000-0008-0000-3C00-000057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88" name="PoljeZBesedilom 1">
          <a:extLst>
            <a:ext uri="{FF2B5EF4-FFF2-40B4-BE49-F238E27FC236}">
              <a16:creationId xmlns:a16="http://schemas.microsoft.com/office/drawing/2014/main" id="{00000000-0008-0000-3C00-000058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89" name="PoljeZBesedilom 1">
          <a:extLst>
            <a:ext uri="{FF2B5EF4-FFF2-40B4-BE49-F238E27FC236}">
              <a16:creationId xmlns:a16="http://schemas.microsoft.com/office/drawing/2014/main" id="{00000000-0008-0000-3C00-000059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90" name="PoljeZBesedilom 1">
          <a:extLst>
            <a:ext uri="{FF2B5EF4-FFF2-40B4-BE49-F238E27FC236}">
              <a16:creationId xmlns:a16="http://schemas.microsoft.com/office/drawing/2014/main" id="{00000000-0008-0000-3C00-00005A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91" name="PoljeZBesedilom 1">
          <a:extLst>
            <a:ext uri="{FF2B5EF4-FFF2-40B4-BE49-F238E27FC236}">
              <a16:creationId xmlns:a16="http://schemas.microsoft.com/office/drawing/2014/main" id="{00000000-0008-0000-3C00-00005B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92" name="PoljeZBesedilom 1">
          <a:extLst>
            <a:ext uri="{FF2B5EF4-FFF2-40B4-BE49-F238E27FC236}">
              <a16:creationId xmlns:a16="http://schemas.microsoft.com/office/drawing/2014/main" id="{00000000-0008-0000-3C00-00005C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93" name="PoljeZBesedilom 1">
          <a:extLst>
            <a:ext uri="{FF2B5EF4-FFF2-40B4-BE49-F238E27FC236}">
              <a16:creationId xmlns:a16="http://schemas.microsoft.com/office/drawing/2014/main" id="{00000000-0008-0000-3C00-00005D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94" name="PoljeZBesedilom 1">
          <a:extLst>
            <a:ext uri="{FF2B5EF4-FFF2-40B4-BE49-F238E27FC236}">
              <a16:creationId xmlns:a16="http://schemas.microsoft.com/office/drawing/2014/main" id="{00000000-0008-0000-3C00-00005E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95" name="PoljeZBesedilom 1">
          <a:extLst>
            <a:ext uri="{FF2B5EF4-FFF2-40B4-BE49-F238E27FC236}">
              <a16:creationId xmlns:a16="http://schemas.microsoft.com/office/drawing/2014/main" id="{00000000-0008-0000-3C00-00005F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96" name="PoljeZBesedilom 1">
          <a:extLst>
            <a:ext uri="{FF2B5EF4-FFF2-40B4-BE49-F238E27FC236}">
              <a16:creationId xmlns:a16="http://schemas.microsoft.com/office/drawing/2014/main" id="{00000000-0008-0000-3C00-000060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97" name="PoljeZBesedilom 1">
          <a:extLst>
            <a:ext uri="{FF2B5EF4-FFF2-40B4-BE49-F238E27FC236}">
              <a16:creationId xmlns:a16="http://schemas.microsoft.com/office/drawing/2014/main" id="{00000000-0008-0000-3C00-000061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98" name="PoljeZBesedilom 1">
          <a:extLst>
            <a:ext uri="{FF2B5EF4-FFF2-40B4-BE49-F238E27FC236}">
              <a16:creationId xmlns:a16="http://schemas.microsoft.com/office/drawing/2014/main" id="{00000000-0008-0000-3C00-000062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99" name="PoljeZBesedilom 1">
          <a:extLst>
            <a:ext uri="{FF2B5EF4-FFF2-40B4-BE49-F238E27FC236}">
              <a16:creationId xmlns:a16="http://schemas.microsoft.com/office/drawing/2014/main" id="{00000000-0008-0000-3C00-000063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00" name="PoljeZBesedilom 1">
          <a:extLst>
            <a:ext uri="{FF2B5EF4-FFF2-40B4-BE49-F238E27FC236}">
              <a16:creationId xmlns:a16="http://schemas.microsoft.com/office/drawing/2014/main" id="{00000000-0008-0000-3C00-000064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01" name="PoljeZBesedilom 1">
          <a:extLst>
            <a:ext uri="{FF2B5EF4-FFF2-40B4-BE49-F238E27FC236}">
              <a16:creationId xmlns:a16="http://schemas.microsoft.com/office/drawing/2014/main" id="{00000000-0008-0000-3C00-000065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02" name="PoljeZBesedilom 1">
          <a:extLst>
            <a:ext uri="{FF2B5EF4-FFF2-40B4-BE49-F238E27FC236}">
              <a16:creationId xmlns:a16="http://schemas.microsoft.com/office/drawing/2014/main" id="{00000000-0008-0000-3C00-000066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03" name="PoljeZBesedilom 1">
          <a:extLst>
            <a:ext uri="{FF2B5EF4-FFF2-40B4-BE49-F238E27FC236}">
              <a16:creationId xmlns:a16="http://schemas.microsoft.com/office/drawing/2014/main" id="{00000000-0008-0000-3C00-000067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04" name="PoljeZBesedilom 1">
          <a:extLst>
            <a:ext uri="{FF2B5EF4-FFF2-40B4-BE49-F238E27FC236}">
              <a16:creationId xmlns:a16="http://schemas.microsoft.com/office/drawing/2014/main" id="{00000000-0008-0000-3C00-000068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05" name="PoljeZBesedilom 1">
          <a:extLst>
            <a:ext uri="{FF2B5EF4-FFF2-40B4-BE49-F238E27FC236}">
              <a16:creationId xmlns:a16="http://schemas.microsoft.com/office/drawing/2014/main" id="{00000000-0008-0000-3C00-000069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06" name="PoljeZBesedilom 1">
          <a:extLst>
            <a:ext uri="{FF2B5EF4-FFF2-40B4-BE49-F238E27FC236}">
              <a16:creationId xmlns:a16="http://schemas.microsoft.com/office/drawing/2014/main" id="{00000000-0008-0000-3C00-00006A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07" name="PoljeZBesedilom 1">
          <a:extLst>
            <a:ext uri="{FF2B5EF4-FFF2-40B4-BE49-F238E27FC236}">
              <a16:creationId xmlns:a16="http://schemas.microsoft.com/office/drawing/2014/main" id="{00000000-0008-0000-3C00-00006B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08" name="PoljeZBesedilom 1">
          <a:extLst>
            <a:ext uri="{FF2B5EF4-FFF2-40B4-BE49-F238E27FC236}">
              <a16:creationId xmlns:a16="http://schemas.microsoft.com/office/drawing/2014/main" id="{00000000-0008-0000-3C00-00006C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09" name="PoljeZBesedilom 1">
          <a:extLst>
            <a:ext uri="{FF2B5EF4-FFF2-40B4-BE49-F238E27FC236}">
              <a16:creationId xmlns:a16="http://schemas.microsoft.com/office/drawing/2014/main" id="{00000000-0008-0000-3C00-00006D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10" name="PoljeZBesedilom 1">
          <a:extLst>
            <a:ext uri="{FF2B5EF4-FFF2-40B4-BE49-F238E27FC236}">
              <a16:creationId xmlns:a16="http://schemas.microsoft.com/office/drawing/2014/main" id="{00000000-0008-0000-3C00-00006E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11" name="PoljeZBesedilom 1">
          <a:extLst>
            <a:ext uri="{FF2B5EF4-FFF2-40B4-BE49-F238E27FC236}">
              <a16:creationId xmlns:a16="http://schemas.microsoft.com/office/drawing/2014/main" id="{00000000-0008-0000-3C00-00006F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12" name="PoljeZBesedilom 1">
          <a:extLst>
            <a:ext uri="{FF2B5EF4-FFF2-40B4-BE49-F238E27FC236}">
              <a16:creationId xmlns:a16="http://schemas.microsoft.com/office/drawing/2014/main" id="{00000000-0008-0000-3C00-000070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13" name="PoljeZBesedilom 1">
          <a:extLst>
            <a:ext uri="{FF2B5EF4-FFF2-40B4-BE49-F238E27FC236}">
              <a16:creationId xmlns:a16="http://schemas.microsoft.com/office/drawing/2014/main" id="{00000000-0008-0000-3C00-000071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14" name="PoljeZBesedilom 1">
          <a:extLst>
            <a:ext uri="{FF2B5EF4-FFF2-40B4-BE49-F238E27FC236}">
              <a16:creationId xmlns:a16="http://schemas.microsoft.com/office/drawing/2014/main" id="{00000000-0008-0000-3C00-000072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15" name="PoljeZBesedilom 1">
          <a:extLst>
            <a:ext uri="{FF2B5EF4-FFF2-40B4-BE49-F238E27FC236}">
              <a16:creationId xmlns:a16="http://schemas.microsoft.com/office/drawing/2014/main" id="{00000000-0008-0000-3C00-000073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16" name="PoljeZBesedilom 1">
          <a:extLst>
            <a:ext uri="{FF2B5EF4-FFF2-40B4-BE49-F238E27FC236}">
              <a16:creationId xmlns:a16="http://schemas.microsoft.com/office/drawing/2014/main" id="{00000000-0008-0000-3C00-000074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17" name="PoljeZBesedilom 1">
          <a:extLst>
            <a:ext uri="{FF2B5EF4-FFF2-40B4-BE49-F238E27FC236}">
              <a16:creationId xmlns:a16="http://schemas.microsoft.com/office/drawing/2014/main" id="{00000000-0008-0000-3C00-000075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18" name="PoljeZBesedilom 1">
          <a:extLst>
            <a:ext uri="{FF2B5EF4-FFF2-40B4-BE49-F238E27FC236}">
              <a16:creationId xmlns:a16="http://schemas.microsoft.com/office/drawing/2014/main" id="{00000000-0008-0000-3C00-000076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19" name="PoljeZBesedilom 1">
          <a:extLst>
            <a:ext uri="{FF2B5EF4-FFF2-40B4-BE49-F238E27FC236}">
              <a16:creationId xmlns:a16="http://schemas.microsoft.com/office/drawing/2014/main" id="{00000000-0008-0000-3C00-000077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20" name="PoljeZBesedilom 1">
          <a:extLst>
            <a:ext uri="{FF2B5EF4-FFF2-40B4-BE49-F238E27FC236}">
              <a16:creationId xmlns:a16="http://schemas.microsoft.com/office/drawing/2014/main" id="{00000000-0008-0000-3C00-000078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21" name="PoljeZBesedilom 1">
          <a:extLst>
            <a:ext uri="{FF2B5EF4-FFF2-40B4-BE49-F238E27FC236}">
              <a16:creationId xmlns:a16="http://schemas.microsoft.com/office/drawing/2014/main" id="{00000000-0008-0000-3C00-000079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22" name="PoljeZBesedilom 1">
          <a:extLst>
            <a:ext uri="{FF2B5EF4-FFF2-40B4-BE49-F238E27FC236}">
              <a16:creationId xmlns:a16="http://schemas.microsoft.com/office/drawing/2014/main" id="{00000000-0008-0000-3C00-00007A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23" name="PoljeZBesedilom 1">
          <a:extLst>
            <a:ext uri="{FF2B5EF4-FFF2-40B4-BE49-F238E27FC236}">
              <a16:creationId xmlns:a16="http://schemas.microsoft.com/office/drawing/2014/main" id="{00000000-0008-0000-3C00-00007B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24" name="PoljeZBesedilom 1">
          <a:extLst>
            <a:ext uri="{FF2B5EF4-FFF2-40B4-BE49-F238E27FC236}">
              <a16:creationId xmlns:a16="http://schemas.microsoft.com/office/drawing/2014/main" id="{00000000-0008-0000-3C00-00007C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25" name="PoljeZBesedilom 1">
          <a:extLst>
            <a:ext uri="{FF2B5EF4-FFF2-40B4-BE49-F238E27FC236}">
              <a16:creationId xmlns:a16="http://schemas.microsoft.com/office/drawing/2014/main" id="{00000000-0008-0000-3C00-00007D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26" name="PoljeZBesedilom 1">
          <a:extLst>
            <a:ext uri="{FF2B5EF4-FFF2-40B4-BE49-F238E27FC236}">
              <a16:creationId xmlns:a16="http://schemas.microsoft.com/office/drawing/2014/main" id="{00000000-0008-0000-3C00-00007E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27" name="PoljeZBesedilom 1">
          <a:extLst>
            <a:ext uri="{FF2B5EF4-FFF2-40B4-BE49-F238E27FC236}">
              <a16:creationId xmlns:a16="http://schemas.microsoft.com/office/drawing/2014/main" id="{00000000-0008-0000-3C00-00007F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28" name="PoljeZBesedilom 1">
          <a:extLst>
            <a:ext uri="{FF2B5EF4-FFF2-40B4-BE49-F238E27FC236}">
              <a16:creationId xmlns:a16="http://schemas.microsoft.com/office/drawing/2014/main" id="{00000000-0008-0000-3C00-000080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29" name="PoljeZBesedilom 1">
          <a:extLst>
            <a:ext uri="{FF2B5EF4-FFF2-40B4-BE49-F238E27FC236}">
              <a16:creationId xmlns:a16="http://schemas.microsoft.com/office/drawing/2014/main" id="{00000000-0008-0000-3C00-000081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30" name="PoljeZBesedilom 1">
          <a:extLst>
            <a:ext uri="{FF2B5EF4-FFF2-40B4-BE49-F238E27FC236}">
              <a16:creationId xmlns:a16="http://schemas.microsoft.com/office/drawing/2014/main" id="{00000000-0008-0000-3C00-000082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31" name="PoljeZBesedilom 1">
          <a:extLst>
            <a:ext uri="{FF2B5EF4-FFF2-40B4-BE49-F238E27FC236}">
              <a16:creationId xmlns:a16="http://schemas.microsoft.com/office/drawing/2014/main" id="{00000000-0008-0000-3C00-000083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32" name="PoljeZBesedilom 1">
          <a:extLst>
            <a:ext uri="{FF2B5EF4-FFF2-40B4-BE49-F238E27FC236}">
              <a16:creationId xmlns:a16="http://schemas.microsoft.com/office/drawing/2014/main" id="{00000000-0008-0000-3C00-000084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33" name="PoljeZBesedilom 1">
          <a:extLst>
            <a:ext uri="{FF2B5EF4-FFF2-40B4-BE49-F238E27FC236}">
              <a16:creationId xmlns:a16="http://schemas.microsoft.com/office/drawing/2014/main" id="{00000000-0008-0000-3C00-000085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34" name="PoljeZBesedilom 1">
          <a:extLst>
            <a:ext uri="{FF2B5EF4-FFF2-40B4-BE49-F238E27FC236}">
              <a16:creationId xmlns:a16="http://schemas.microsoft.com/office/drawing/2014/main" id="{00000000-0008-0000-3C00-000086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35" name="PoljeZBesedilom 1">
          <a:extLst>
            <a:ext uri="{FF2B5EF4-FFF2-40B4-BE49-F238E27FC236}">
              <a16:creationId xmlns:a16="http://schemas.microsoft.com/office/drawing/2014/main" id="{00000000-0008-0000-3C00-000087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36" name="PoljeZBesedilom 1">
          <a:extLst>
            <a:ext uri="{FF2B5EF4-FFF2-40B4-BE49-F238E27FC236}">
              <a16:creationId xmlns:a16="http://schemas.microsoft.com/office/drawing/2014/main" id="{00000000-0008-0000-3C00-000088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37" name="PoljeZBesedilom 1">
          <a:extLst>
            <a:ext uri="{FF2B5EF4-FFF2-40B4-BE49-F238E27FC236}">
              <a16:creationId xmlns:a16="http://schemas.microsoft.com/office/drawing/2014/main" id="{00000000-0008-0000-3C00-000089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38" name="PoljeZBesedilom 1">
          <a:extLst>
            <a:ext uri="{FF2B5EF4-FFF2-40B4-BE49-F238E27FC236}">
              <a16:creationId xmlns:a16="http://schemas.microsoft.com/office/drawing/2014/main" id="{00000000-0008-0000-3C00-00008A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39" name="PoljeZBesedilom 1">
          <a:extLst>
            <a:ext uri="{FF2B5EF4-FFF2-40B4-BE49-F238E27FC236}">
              <a16:creationId xmlns:a16="http://schemas.microsoft.com/office/drawing/2014/main" id="{00000000-0008-0000-3C00-00008B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40" name="PoljeZBesedilom 1">
          <a:extLst>
            <a:ext uri="{FF2B5EF4-FFF2-40B4-BE49-F238E27FC236}">
              <a16:creationId xmlns:a16="http://schemas.microsoft.com/office/drawing/2014/main" id="{00000000-0008-0000-3C00-00008C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41" name="PoljeZBesedilom 1">
          <a:extLst>
            <a:ext uri="{FF2B5EF4-FFF2-40B4-BE49-F238E27FC236}">
              <a16:creationId xmlns:a16="http://schemas.microsoft.com/office/drawing/2014/main" id="{00000000-0008-0000-3C00-00008D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42" name="PoljeZBesedilom 1">
          <a:extLst>
            <a:ext uri="{FF2B5EF4-FFF2-40B4-BE49-F238E27FC236}">
              <a16:creationId xmlns:a16="http://schemas.microsoft.com/office/drawing/2014/main" id="{00000000-0008-0000-3C00-00008E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43" name="PoljeZBesedilom 1">
          <a:extLst>
            <a:ext uri="{FF2B5EF4-FFF2-40B4-BE49-F238E27FC236}">
              <a16:creationId xmlns:a16="http://schemas.microsoft.com/office/drawing/2014/main" id="{00000000-0008-0000-3C00-00008F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44" name="PoljeZBesedilom 1">
          <a:extLst>
            <a:ext uri="{FF2B5EF4-FFF2-40B4-BE49-F238E27FC236}">
              <a16:creationId xmlns:a16="http://schemas.microsoft.com/office/drawing/2014/main" id="{00000000-0008-0000-3C00-000090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45" name="PoljeZBesedilom 1">
          <a:extLst>
            <a:ext uri="{FF2B5EF4-FFF2-40B4-BE49-F238E27FC236}">
              <a16:creationId xmlns:a16="http://schemas.microsoft.com/office/drawing/2014/main" id="{00000000-0008-0000-3C00-000091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46" name="PoljeZBesedilom 1">
          <a:extLst>
            <a:ext uri="{FF2B5EF4-FFF2-40B4-BE49-F238E27FC236}">
              <a16:creationId xmlns:a16="http://schemas.microsoft.com/office/drawing/2014/main" id="{00000000-0008-0000-3C00-000092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47" name="PoljeZBesedilom 1">
          <a:extLst>
            <a:ext uri="{FF2B5EF4-FFF2-40B4-BE49-F238E27FC236}">
              <a16:creationId xmlns:a16="http://schemas.microsoft.com/office/drawing/2014/main" id="{00000000-0008-0000-3C00-000093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48" name="PoljeZBesedilom 1">
          <a:extLst>
            <a:ext uri="{FF2B5EF4-FFF2-40B4-BE49-F238E27FC236}">
              <a16:creationId xmlns:a16="http://schemas.microsoft.com/office/drawing/2014/main" id="{00000000-0008-0000-3C00-000094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49" name="PoljeZBesedilom 1">
          <a:extLst>
            <a:ext uri="{FF2B5EF4-FFF2-40B4-BE49-F238E27FC236}">
              <a16:creationId xmlns:a16="http://schemas.microsoft.com/office/drawing/2014/main" id="{00000000-0008-0000-3C00-000095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50" name="PoljeZBesedilom 1">
          <a:extLst>
            <a:ext uri="{FF2B5EF4-FFF2-40B4-BE49-F238E27FC236}">
              <a16:creationId xmlns:a16="http://schemas.microsoft.com/office/drawing/2014/main" id="{00000000-0008-0000-3C00-000096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51" name="PoljeZBesedilom 1">
          <a:extLst>
            <a:ext uri="{FF2B5EF4-FFF2-40B4-BE49-F238E27FC236}">
              <a16:creationId xmlns:a16="http://schemas.microsoft.com/office/drawing/2014/main" id="{00000000-0008-0000-3C00-000097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52" name="PoljeZBesedilom 1">
          <a:extLst>
            <a:ext uri="{FF2B5EF4-FFF2-40B4-BE49-F238E27FC236}">
              <a16:creationId xmlns:a16="http://schemas.microsoft.com/office/drawing/2014/main" id="{00000000-0008-0000-3C00-000098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53" name="PoljeZBesedilom 1">
          <a:extLst>
            <a:ext uri="{FF2B5EF4-FFF2-40B4-BE49-F238E27FC236}">
              <a16:creationId xmlns:a16="http://schemas.microsoft.com/office/drawing/2014/main" id="{00000000-0008-0000-3C00-000099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54" name="PoljeZBesedilom 1">
          <a:extLst>
            <a:ext uri="{FF2B5EF4-FFF2-40B4-BE49-F238E27FC236}">
              <a16:creationId xmlns:a16="http://schemas.microsoft.com/office/drawing/2014/main" id="{00000000-0008-0000-3C00-00009A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55" name="PoljeZBesedilom 1">
          <a:extLst>
            <a:ext uri="{FF2B5EF4-FFF2-40B4-BE49-F238E27FC236}">
              <a16:creationId xmlns:a16="http://schemas.microsoft.com/office/drawing/2014/main" id="{00000000-0008-0000-3C00-00009B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56" name="PoljeZBesedilom 1">
          <a:extLst>
            <a:ext uri="{FF2B5EF4-FFF2-40B4-BE49-F238E27FC236}">
              <a16:creationId xmlns:a16="http://schemas.microsoft.com/office/drawing/2014/main" id="{00000000-0008-0000-3C00-00009C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57" name="PoljeZBesedilom 1">
          <a:extLst>
            <a:ext uri="{FF2B5EF4-FFF2-40B4-BE49-F238E27FC236}">
              <a16:creationId xmlns:a16="http://schemas.microsoft.com/office/drawing/2014/main" id="{00000000-0008-0000-3C00-00009D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58" name="PoljeZBesedilom 1">
          <a:extLst>
            <a:ext uri="{FF2B5EF4-FFF2-40B4-BE49-F238E27FC236}">
              <a16:creationId xmlns:a16="http://schemas.microsoft.com/office/drawing/2014/main" id="{00000000-0008-0000-3C00-00009E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59" name="PoljeZBesedilom 1">
          <a:extLst>
            <a:ext uri="{FF2B5EF4-FFF2-40B4-BE49-F238E27FC236}">
              <a16:creationId xmlns:a16="http://schemas.microsoft.com/office/drawing/2014/main" id="{00000000-0008-0000-3C00-00009F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60" name="PoljeZBesedilom 1">
          <a:extLst>
            <a:ext uri="{FF2B5EF4-FFF2-40B4-BE49-F238E27FC236}">
              <a16:creationId xmlns:a16="http://schemas.microsoft.com/office/drawing/2014/main" id="{00000000-0008-0000-3C00-0000A0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61" name="PoljeZBesedilom 1">
          <a:extLst>
            <a:ext uri="{FF2B5EF4-FFF2-40B4-BE49-F238E27FC236}">
              <a16:creationId xmlns:a16="http://schemas.microsoft.com/office/drawing/2014/main" id="{00000000-0008-0000-3C00-0000A1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62" name="PoljeZBesedilom 1">
          <a:extLst>
            <a:ext uri="{FF2B5EF4-FFF2-40B4-BE49-F238E27FC236}">
              <a16:creationId xmlns:a16="http://schemas.microsoft.com/office/drawing/2014/main" id="{00000000-0008-0000-3C00-0000A2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63" name="PoljeZBesedilom 1">
          <a:extLst>
            <a:ext uri="{FF2B5EF4-FFF2-40B4-BE49-F238E27FC236}">
              <a16:creationId xmlns:a16="http://schemas.microsoft.com/office/drawing/2014/main" id="{00000000-0008-0000-3C00-0000A3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64" name="PoljeZBesedilom 1">
          <a:extLst>
            <a:ext uri="{FF2B5EF4-FFF2-40B4-BE49-F238E27FC236}">
              <a16:creationId xmlns:a16="http://schemas.microsoft.com/office/drawing/2014/main" id="{00000000-0008-0000-3C00-0000A4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65" name="PoljeZBesedilom 1">
          <a:extLst>
            <a:ext uri="{FF2B5EF4-FFF2-40B4-BE49-F238E27FC236}">
              <a16:creationId xmlns:a16="http://schemas.microsoft.com/office/drawing/2014/main" id="{00000000-0008-0000-3C00-0000A5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66" name="PoljeZBesedilom 1">
          <a:extLst>
            <a:ext uri="{FF2B5EF4-FFF2-40B4-BE49-F238E27FC236}">
              <a16:creationId xmlns:a16="http://schemas.microsoft.com/office/drawing/2014/main" id="{00000000-0008-0000-3C00-0000A6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67" name="PoljeZBesedilom 1">
          <a:extLst>
            <a:ext uri="{FF2B5EF4-FFF2-40B4-BE49-F238E27FC236}">
              <a16:creationId xmlns:a16="http://schemas.microsoft.com/office/drawing/2014/main" id="{00000000-0008-0000-3C00-0000A7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68" name="PoljeZBesedilom 1">
          <a:extLst>
            <a:ext uri="{FF2B5EF4-FFF2-40B4-BE49-F238E27FC236}">
              <a16:creationId xmlns:a16="http://schemas.microsoft.com/office/drawing/2014/main" id="{00000000-0008-0000-3C00-0000A8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69" name="PoljeZBesedilom 1">
          <a:extLst>
            <a:ext uri="{FF2B5EF4-FFF2-40B4-BE49-F238E27FC236}">
              <a16:creationId xmlns:a16="http://schemas.microsoft.com/office/drawing/2014/main" id="{00000000-0008-0000-3C00-0000A9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70" name="PoljeZBesedilom 1">
          <a:extLst>
            <a:ext uri="{FF2B5EF4-FFF2-40B4-BE49-F238E27FC236}">
              <a16:creationId xmlns:a16="http://schemas.microsoft.com/office/drawing/2014/main" id="{00000000-0008-0000-3C00-0000AA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71" name="PoljeZBesedilom 1">
          <a:extLst>
            <a:ext uri="{FF2B5EF4-FFF2-40B4-BE49-F238E27FC236}">
              <a16:creationId xmlns:a16="http://schemas.microsoft.com/office/drawing/2014/main" id="{00000000-0008-0000-3C00-0000AB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72" name="PoljeZBesedilom 1">
          <a:extLst>
            <a:ext uri="{FF2B5EF4-FFF2-40B4-BE49-F238E27FC236}">
              <a16:creationId xmlns:a16="http://schemas.microsoft.com/office/drawing/2014/main" id="{00000000-0008-0000-3C00-0000AC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73" name="PoljeZBesedilom 1">
          <a:extLst>
            <a:ext uri="{FF2B5EF4-FFF2-40B4-BE49-F238E27FC236}">
              <a16:creationId xmlns:a16="http://schemas.microsoft.com/office/drawing/2014/main" id="{00000000-0008-0000-3C00-0000AD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74" name="PoljeZBesedilom 1">
          <a:extLst>
            <a:ext uri="{FF2B5EF4-FFF2-40B4-BE49-F238E27FC236}">
              <a16:creationId xmlns:a16="http://schemas.microsoft.com/office/drawing/2014/main" id="{00000000-0008-0000-3C00-0000AE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75" name="PoljeZBesedilom 1">
          <a:extLst>
            <a:ext uri="{FF2B5EF4-FFF2-40B4-BE49-F238E27FC236}">
              <a16:creationId xmlns:a16="http://schemas.microsoft.com/office/drawing/2014/main" id="{00000000-0008-0000-3C00-0000AF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76" name="PoljeZBesedilom 1">
          <a:extLst>
            <a:ext uri="{FF2B5EF4-FFF2-40B4-BE49-F238E27FC236}">
              <a16:creationId xmlns:a16="http://schemas.microsoft.com/office/drawing/2014/main" id="{00000000-0008-0000-3C00-0000B0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77" name="PoljeZBesedilom 1">
          <a:extLst>
            <a:ext uri="{FF2B5EF4-FFF2-40B4-BE49-F238E27FC236}">
              <a16:creationId xmlns:a16="http://schemas.microsoft.com/office/drawing/2014/main" id="{00000000-0008-0000-3C00-0000B1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78" name="PoljeZBesedilom 1">
          <a:extLst>
            <a:ext uri="{FF2B5EF4-FFF2-40B4-BE49-F238E27FC236}">
              <a16:creationId xmlns:a16="http://schemas.microsoft.com/office/drawing/2014/main" id="{00000000-0008-0000-3C00-0000B2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79" name="PoljeZBesedilom 1">
          <a:extLst>
            <a:ext uri="{FF2B5EF4-FFF2-40B4-BE49-F238E27FC236}">
              <a16:creationId xmlns:a16="http://schemas.microsoft.com/office/drawing/2014/main" id="{00000000-0008-0000-3C00-0000B3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80" name="PoljeZBesedilom 1">
          <a:extLst>
            <a:ext uri="{FF2B5EF4-FFF2-40B4-BE49-F238E27FC236}">
              <a16:creationId xmlns:a16="http://schemas.microsoft.com/office/drawing/2014/main" id="{00000000-0008-0000-3C00-0000B4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81" name="PoljeZBesedilom 1">
          <a:extLst>
            <a:ext uri="{FF2B5EF4-FFF2-40B4-BE49-F238E27FC236}">
              <a16:creationId xmlns:a16="http://schemas.microsoft.com/office/drawing/2014/main" id="{00000000-0008-0000-3C00-0000B5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82" name="PoljeZBesedilom 1">
          <a:extLst>
            <a:ext uri="{FF2B5EF4-FFF2-40B4-BE49-F238E27FC236}">
              <a16:creationId xmlns:a16="http://schemas.microsoft.com/office/drawing/2014/main" id="{00000000-0008-0000-3C00-0000B6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83" name="PoljeZBesedilom 1">
          <a:extLst>
            <a:ext uri="{FF2B5EF4-FFF2-40B4-BE49-F238E27FC236}">
              <a16:creationId xmlns:a16="http://schemas.microsoft.com/office/drawing/2014/main" id="{00000000-0008-0000-3C00-0000B7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84" name="PoljeZBesedilom 1">
          <a:extLst>
            <a:ext uri="{FF2B5EF4-FFF2-40B4-BE49-F238E27FC236}">
              <a16:creationId xmlns:a16="http://schemas.microsoft.com/office/drawing/2014/main" id="{00000000-0008-0000-3C00-0000B8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85" name="PoljeZBesedilom 1">
          <a:extLst>
            <a:ext uri="{FF2B5EF4-FFF2-40B4-BE49-F238E27FC236}">
              <a16:creationId xmlns:a16="http://schemas.microsoft.com/office/drawing/2014/main" id="{00000000-0008-0000-3C00-0000B9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86" name="PoljeZBesedilom 1">
          <a:extLst>
            <a:ext uri="{FF2B5EF4-FFF2-40B4-BE49-F238E27FC236}">
              <a16:creationId xmlns:a16="http://schemas.microsoft.com/office/drawing/2014/main" id="{00000000-0008-0000-3C00-0000BA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87" name="PoljeZBesedilom 1">
          <a:extLst>
            <a:ext uri="{FF2B5EF4-FFF2-40B4-BE49-F238E27FC236}">
              <a16:creationId xmlns:a16="http://schemas.microsoft.com/office/drawing/2014/main" id="{00000000-0008-0000-3C00-0000BB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88" name="PoljeZBesedilom 1">
          <a:extLst>
            <a:ext uri="{FF2B5EF4-FFF2-40B4-BE49-F238E27FC236}">
              <a16:creationId xmlns:a16="http://schemas.microsoft.com/office/drawing/2014/main" id="{00000000-0008-0000-3C00-0000BC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89" name="PoljeZBesedilom 1">
          <a:extLst>
            <a:ext uri="{FF2B5EF4-FFF2-40B4-BE49-F238E27FC236}">
              <a16:creationId xmlns:a16="http://schemas.microsoft.com/office/drawing/2014/main" id="{00000000-0008-0000-3C00-0000BD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90" name="PoljeZBesedilom 1">
          <a:extLst>
            <a:ext uri="{FF2B5EF4-FFF2-40B4-BE49-F238E27FC236}">
              <a16:creationId xmlns:a16="http://schemas.microsoft.com/office/drawing/2014/main" id="{00000000-0008-0000-3C00-0000BE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91" name="PoljeZBesedilom 1">
          <a:extLst>
            <a:ext uri="{FF2B5EF4-FFF2-40B4-BE49-F238E27FC236}">
              <a16:creationId xmlns:a16="http://schemas.microsoft.com/office/drawing/2014/main" id="{00000000-0008-0000-3C00-0000BF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92" name="PoljeZBesedilom 1">
          <a:extLst>
            <a:ext uri="{FF2B5EF4-FFF2-40B4-BE49-F238E27FC236}">
              <a16:creationId xmlns:a16="http://schemas.microsoft.com/office/drawing/2014/main" id="{00000000-0008-0000-3C00-0000C0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93" name="PoljeZBesedilom 1">
          <a:extLst>
            <a:ext uri="{FF2B5EF4-FFF2-40B4-BE49-F238E27FC236}">
              <a16:creationId xmlns:a16="http://schemas.microsoft.com/office/drawing/2014/main" id="{00000000-0008-0000-3C00-0000C1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94" name="PoljeZBesedilom 1">
          <a:extLst>
            <a:ext uri="{FF2B5EF4-FFF2-40B4-BE49-F238E27FC236}">
              <a16:creationId xmlns:a16="http://schemas.microsoft.com/office/drawing/2014/main" id="{00000000-0008-0000-3C00-0000C2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95" name="PoljeZBesedilom 1">
          <a:extLst>
            <a:ext uri="{FF2B5EF4-FFF2-40B4-BE49-F238E27FC236}">
              <a16:creationId xmlns:a16="http://schemas.microsoft.com/office/drawing/2014/main" id="{00000000-0008-0000-3C00-0000C3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96" name="PoljeZBesedilom 1">
          <a:extLst>
            <a:ext uri="{FF2B5EF4-FFF2-40B4-BE49-F238E27FC236}">
              <a16:creationId xmlns:a16="http://schemas.microsoft.com/office/drawing/2014/main" id="{00000000-0008-0000-3C00-0000C4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97" name="PoljeZBesedilom 1">
          <a:extLst>
            <a:ext uri="{FF2B5EF4-FFF2-40B4-BE49-F238E27FC236}">
              <a16:creationId xmlns:a16="http://schemas.microsoft.com/office/drawing/2014/main" id="{00000000-0008-0000-3C00-0000C5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98" name="PoljeZBesedilom 1">
          <a:extLst>
            <a:ext uri="{FF2B5EF4-FFF2-40B4-BE49-F238E27FC236}">
              <a16:creationId xmlns:a16="http://schemas.microsoft.com/office/drawing/2014/main" id="{00000000-0008-0000-3C00-0000C6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99" name="PoljeZBesedilom 1">
          <a:extLst>
            <a:ext uri="{FF2B5EF4-FFF2-40B4-BE49-F238E27FC236}">
              <a16:creationId xmlns:a16="http://schemas.microsoft.com/office/drawing/2014/main" id="{00000000-0008-0000-3C00-0000C7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00" name="PoljeZBesedilom 1">
          <a:extLst>
            <a:ext uri="{FF2B5EF4-FFF2-40B4-BE49-F238E27FC236}">
              <a16:creationId xmlns:a16="http://schemas.microsoft.com/office/drawing/2014/main" id="{00000000-0008-0000-3C00-0000C8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01" name="PoljeZBesedilom 1">
          <a:extLst>
            <a:ext uri="{FF2B5EF4-FFF2-40B4-BE49-F238E27FC236}">
              <a16:creationId xmlns:a16="http://schemas.microsoft.com/office/drawing/2014/main" id="{00000000-0008-0000-3C00-0000C9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02" name="PoljeZBesedilom 1">
          <a:extLst>
            <a:ext uri="{FF2B5EF4-FFF2-40B4-BE49-F238E27FC236}">
              <a16:creationId xmlns:a16="http://schemas.microsoft.com/office/drawing/2014/main" id="{00000000-0008-0000-3C00-0000CA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03" name="PoljeZBesedilom 1">
          <a:extLst>
            <a:ext uri="{FF2B5EF4-FFF2-40B4-BE49-F238E27FC236}">
              <a16:creationId xmlns:a16="http://schemas.microsoft.com/office/drawing/2014/main" id="{00000000-0008-0000-3C00-0000CB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04" name="PoljeZBesedilom 1">
          <a:extLst>
            <a:ext uri="{FF2B5EF4-FFF2-40B4-BE49-F238E27FC236}">
              <a16:creationId xmlns:a16="http://schemas.microsoft.com/office/drawing/2014/main" id="{00000000-0008-0000-3C00-0000CC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05" name="PoljeZBesedilom 1">
          <a:extLst>
            <a:ext uri="{FF2B5EF4-FFF2-40B4-BE49-F238E27FC236}">
              <a16:creationId xmlns:a16="http://schemas.microsoft.com/office/drawing/2014/main" id="{00000000-0008-0000-3C00-0000CD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06" name="PoljeZBesedilom 1">
          <a:extLst>
            <a:ext uri="{FF2B5EF4-FFF2-40B4-BE49-F238E27FC236}">
              <a16:creationId xmlns:a16="http://schemas.microsoft.com/office/drawing/2014/main" id="{00000000-0008-0000-3C00-0000CE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07" name="PoljeZBesedilom 1">
          <a:extLst>
            <a:ext uri="{FF2B5EF4-FFF2-40B4-BE49-F238E27FC236}">
              <a16:creationId xmlns:a16="http://schemas.microsoft.com/office/drawing/2014/main" id="{00000000-0008-0000-3C00-0000CF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08" name="PoljeZBesedilom 1">
          <a:extLst>
            <a:ext uri="{FF2B5EF4-FFF2-40B4-BE49-F238E27FC236}">
              <a16:creationId xmlns:a16="http://schemas.microsoft.com/office/drawing/2014/main" id="{00000000-0008-0000-3C00-0000D0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09" name="PoljeZBesedilom 1">
          <a:extLst>
            <a:ext uri="{FF2B5EF4-FFF2-40B4-BE49-F238E27FC236}">
              <a16:creationId xmlns:a16="http://schemas.microsoft.com/office/drawing/2014/main" id="{00000000-0008-0000-3C00-0000D1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10" name="PoljeZBesedilom 1">
          <a:extLst>
            <a:ext uri="{FF2B5EF4-FFF2-40B4-BE49-F238E27FC236}">
              <a16:creationId xmlns:a16="http://schemas.microsoft.com/office/drawing/2014/main" id="{00000000-0008-0000-3C00-0000D2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11" name="PoljeZBesedilom 1">
          <a:extLst>
            <a:ext uri="{FF2B5EF4-FFF2-40B4-BE49-F238E27FC236}">
              <a16:creationId xmlns:a16="http://schemas.microsoft.com/office/drawing/2014/main" id="{00000000-0008-0000-3C00-0000D3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12" name="PoljeZBesedilom 1">
          <a:extLst>
            <a:ext uri="{FF2B5EF4-FFF2-40B4-BE49-F238E27FC236}">
              <a16:creationId xmlns:a16="http://schemas.microsoft.com/office/drawing/2014/main" id="{00000000-0008-0000-3C00-0000D4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13" name="PoljeZBesedilom 1">
          <a:extLst>
            <a:ext uri="{FF2B5EF4-FFF2-40B4-BE49-F238E27FC236}">
              <a16:creationId xmlns:a16="http://schemas.microsoft.com/office/drawing/2014/main" id="{00000000-0008-0000-3C00-0000D5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14" name="PoljeZBesedilom 1">
          <a:extLst>
            <a:ext uri="{FF2B5EF4-FFF2-40B4-BE49-F238E27FC236}">
              <a16:creationId xmlns:a16="http://schemas.microsoft.com/office/drawing/2014/main" id="{00000000-0008-0000-3C00-0000D6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15" name="PoljeZBesedilom 1">
          <a:extLst>
            <a:ext uri="{FF2B5EF4-FFF2-40B4-BE49-F238E27FC236}">
              <a16:creationId xmlns:a16="http://schemas.microsoft.com/office/drawing/2014/main" id="{00000000-0008-0000-3C00-0000D7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16" name="PoljeZBesedilom 1">
          <a:extLst>
            <a:ext uri="{FF2B5EF4-FFF2-40B4-BE49-F238E27FC236}">
              <a16:creationId xmlns:a16="http://schemas.microsoft.com/office/drawing/2014/main" id="{00000000-0008-0000-3C00-0000D8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17" name="PoljeZBesedilom 1">
          <a:extLst>
            <a:ext uri="{FF2B5EF4-FFF2-40B4-BE49-F238E27FC236}">
              <a16:creationId xmlns:a16="http://schemas.microsoft.com/office/drawing/2014/main" id="{00000000-0008-0000-3C00-0000D9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18" name="PoljeZBesedilom 1">
          <a:extLst>
            <a:ext uri="{FF2B5EF4-FFF2-40B4-BE49-F238E27FC236}">
              <a16:creationId xmlns:a16="http://schemas.microsoft.com/office/drawing/2014/main" id="{00000000-0008-0000-3C00-0000DA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19" name="PoljeZBesedilom 1">
          <a:extLst>
            <a:ext uri="{FF2B5EF4-FFF2-40B4-BE49-F238E27FC236}">
              <a16:creationId xmlns:a16="http://schemas.microsoft.com/office/drawing/2014/main" id="{00000000-0008-0000-3C00-0000DB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20" name="PoljeZBesedilom 1">
          <a:extLst>
            <a:ext uri="{FF2B5EF4-FFF2-40B4-BE49-F238E27FC236}">
              <a16:creationId xmlns:a16="http://schemas.microsoft.com/office/drawing/2014/main" id="{00000000-0008-0000-3C00-0000DC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21" name="PoljeZBesedilom 1">
          <a:extLst>
            <a:ext uri="{FF2B5EF4-FFF2-40B4-BE49-F238E27FC236}">
              <a16:creationId xmlns:a16="http://schemas.microsoft.com/office/drawing/2014/main" id="{00000000-0008-0000-3C00-0000DD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22" name="PoljeZBesedilom 1">
          <a:extLst>
            <a:ext uri="{FF2B5EF4-FFF2-40B4-BE49-F238E27FC236}">
              <a16:creationId xmlns:a16="http://schemas.microsoft.com/office/drawing/2014/main" id="{00000000-0008-0000-3C00-0000DE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23" name="PoljeZBesedilom 1">
          <a:extLst>
            <a:ext uri="{FF2B5EF4-FFF2-40B4-BE49-F238E27FC236}">
              <a16:creationId xmlns:a16="http://schemas.microsoft.com/office/drawing/2014/main" id="{00000000-0008-0000-3C00-0000DF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24" name="PoljeZBesedilom 1">
          <a:extLst>
            <a:ext uri="{FF2B5EF4-FFF2-40B4-BE49-F238E27FC236}">
              <a16:creationId xmlns:a16="http://schemas.microsoft.com/office/drawing/2014/main" id="{00000000-0008-0000-3C00-0000E0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25" name="PoljeZBesedilom 1">
          <a:extLst>
            <a:ext uri="{FF2B5EF4-FFF2-40B4-BE49-F238E27FC236}">
              <a16:creationId xmlns:a16="http://schemas.microsoft.com/office/drawing/2014/main" id="{00000000-0008-0000-3C00-0000E1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26" name="PoljeZBesedilom 1">
          <a:extLst>
            <a:ext uri="{FF2B5EF4-FFF2-40B4-BE49-F238E27FC236}">
              <a16:creationId xmlns:a16="http://schemas.microsoft.com/office/drawing/2014/main" id="{00000000-0008-0000-3C00-0000E2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27" name="PoljeZBesedilom 1">
          <a:extLst>
            <a:ext uri="{FF2B5EF4-FFF2-40B4-BE49-F238E27FC236}">
              <a16:creationId xmlns:a16="http://schemas.microsoft.com/office/drawing/2014/main" id="{00000000-0008-0000-3C00-0000E3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28" name="PoljeZBesedilom 1">
          <a:extLst>
            <a:ext uri="{FF2B5EF4-FFF2-40B4-BE49-F238E27FC236}">
              <a16:creationId xmlns:a16="http://schemas.microsoft.com/office/drawing/2014/main" id="{00000000-0008-0000-3C00-0000E4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29" name="PoljeZBesedilom 1">
          <a:extLst>
            <a:ext uri="{FF2B5EF4-FFF2-40B4-BE49-F238E27FC236}">
              <a16:creationId xmlns:a16="http://schemas.microsoft.com/office/drawing/2014/main" id="{00000000-0008-0000-3C00-0000E5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30" name="PoljeZBesedilom 1">
          <a:extLst>
            <a:ext uri="{FF2B5EF4-FFF2-40B4-BE49-F238E27FC236}">
              <a16:creationId xmlns:a16="http://schemas.microsoft.com/office/drawing/2014/main" id="{00000000-0008-0000-3C00-0000E6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31" name="PoljeZBesedilom 1">
          <a:extLst>
            <a:ext uri="{FF2B5EF4-FFF2-40B4-BE49-F238E27FC236}">
              <a16:creationId xmlns:a16="http://schemas.microsoft.com/office/drawing/2014/main" id="{00000000-0008-0000-3C00-0000E7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32" name="PoljeZBesedilom 1">
          <a:extLst>
            <a:ext uri="{FF2B5EF4-FFF2-40B4-BE49-F238E27FC236}">
              <a16:creationId xmlns:a16="http://schemas.microsoft.com/office/drawing/2014/main" id="{00000000-0008-0000-3C00-0000E8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33" name="PoljeZBesedilom 1">
          <a:extLst>
            <a:ext uri="{FF2B5EF4-FFF2-40B4-BE49-F238E27FC236}">
              <a16:creationId xmlns:a16="http://schemas.microsoft.com/office/drawing/2014/main" id="{00000000-0008-0000-3C00-0000E9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34" name="PoljeZBesedilom 1">
          <a:extLst>
            <a:ext uri="{FF2B5EF4-FFF2-40B4-BE49-F238E27FC236}">
              <a16:creationId xmlns:a16="http://schemas.microsoft.com/office/drawing/2014/main" id="{00000000-0008-0000-3C00-0000EA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35" name="PoljeZBesedilom 1">
          <a:extLst>
            <a:ext uri="{FF2B5EF4-FFF2-40B4-BE49-F238E27FC236}">
              <a16:creationId xmlns:a16="http://schemas.microsoft.com/office/drawing/2014/main" id="{00000000-0008-0000-3C00-0000EB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36" name="PoljeZBesedilom 1">
          <a:extLst>
            <a:ext uri="{FF2B5EF4-FFF2-40B4-BE49-F238E27FC236}">
              <a16:creationId xmlns:a16="http://schemas.microsoft.com/office/drawing/2014/main" id="{00000000-0008-0000-3C00-0000EC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37" name="PoljeZBesedilom 1">
          <a:extLst>
            <a:ext uri="{FF2B5EF4-FFF2-40B4-BE49-F238E27FC236}">
              <a16:creationId xmlns:a16="http://schemas.microsoft.com/office/drawing/2014/main" id="{00000000-0008-0000-3C00-0000ED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38" name="PoljeZBesedilom 1">
          <a:extLst>
            <a:ext uri="{FF2B5EF4-FFF2-40B4-BE49-F238E27FC236}">
              <a16:creationId xmlns:a16="http://schemas.microsoft.com/office/drawing/2014/main" id="{00000000-0008-0000-3C00-0000EE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39" name="PoljeZBesedilom 1">
          <a:extLst>
            <a:ext uri="{FF2B5EF4-FFF2-40B4-BE49-F238E27FC236}">
              <a16:creationId xmlns:a16="http://schemas.microsoft.com/office/drawing/2014/main" id="{00000000-0008-0000-3C00-0000EF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40" name="PoljeZBesedilom 1">
          <a:extLst>
            <a:ext uri="{FF2B5EF4-FFF2-40B4-BE49-F238E27FC236}">
              <a16:creationId xmlns:a16="http://schemas.microsoft.com/office/drawing/2014/main" id="{00000000-0008-0000-3C00-0000F0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41" name="PoljeZBesedilom 1">
          <a:extLst>
            <a:ext uri="{FF2B5EF4-FFF2-40B4-BE49-F238E27FC236}">
              <a16:creationId xmlns:a16="http://schemas.microsoft.com/office/drawing/2014/main" id="{00000000-0008-0000-3C00-0000F1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42" name="PoljeZBesedilom 1">
          <a:extLst>
            <a:ext uri="{FF2B5EF4-FFF2-40B4-BE49-F238E27FC236}">
              <a16:creationId xmlns:a16="http://schemas.microsoft.com/office/drawing/2014/main" id="{00000000-0008-0000-3C00-0000F2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43" name="PoljeZBesedilom 1">
          <a:extLst>
            <a:ext uri="{FF2B5EF4-FFF2-40B4-BE49-F238E27FC236}">
              <a16:creationId xmlns:a16="http://schemas.microsoft.com/office/drawing/2014/main" id="{00000000-0008-0000-3C00-0000F3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44" name="PoljeZBesedilom 1">
          <a:extLst>
            <a:ext uri="{FF2B5EF4-FFF2-40B4-BE49-F238E27FC236}">
              <a16:creationId xmlns:a16="http://schemas.microsoft.com/office/drawing/2014/main" id="{00000000-0008-0000-3C00-0000F4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45" name="PoljeZBesedilom 1">
          <a:extLst>
            <a:ext uri="{FF2B5EF4-FFF2-40B4-BE49-F238E27FC236}">
              <a16:creationId xmlns:a16="http://schemas.microsoft.com/office/drawing/2014/main" id="{00000000-0008-0000-3C00-0000F5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46" name="PoljeZBesedilom 1">
          <a:extLst>
            <a:ext uri="{FF2B5EF4-FFF2-40B4-BE49-F238E27FC236}">
              <a16:creationId xmlns:a16="http://schemas.microsoft.com/office/drawing/2014/main" id="{00000000-0008-0000-3C00-0000F6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47" name="PoljeZBesedilom 1">
          <a:extLst>
            <a:ext uri="{FF2B5EF4-FFF2-40B4-BE49-F238E27FC236}">
              <a16:creationId xmlns:a16="http://schemas.microsoft.com/office/drawing/2014/main" id="{00000000-0008-0000-3C00-0000F7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48" name="PoljeZBesedilom 1">
          <a:extLst>
            <a:ext uri="{FF2B5EF4-FFF2-40B4-BE49-F238E27FC236}">
              <a16:creationId xmlns:a16="http://schemas.microsoft.com/office/drawing/2014/main" id="{00000000-0008-0000-3C00-0000F8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49" name="PoljeZBesedilom 1">
          <a:extLst>
            <a:ext uri="{FF2B5EF4-FFF2-40B4-BE49-F238E27FC236}">
              <a16:creationId xmlns:a16="http://schemas.microsoft.com/office/drawing/2014/main" id="{00000000-0008-0000-3C00-0000F9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50" name="PoljeZBesedilom 1">
          <a:extLst>
            <a:ext uri="{FF2B5EF4-FFF2-40B4-BE49-F238E27FC236}">
              <a16:creationId xmlns:a16="http://schemas.microsoft.com/office/drawing/2014/main" id="{00000000-0008-0000-3C00-0000FA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51" name="PoljeZBesedilom 1">
          <a:extLst>
            <a:ext uri="{FF2B5EF4-FFF2-40B4-BE49-F238E27FC236}">
              <a16:creationId xmlns:a16="http://schemas.microsoft.com/office/drawing/2014/main" id="{00000000-0008-0000-3C00-0000FB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52" name="PoljeZBesedilom 1">
          <a:extLst>
            <a:ext uri="{FF2B5EF4-FFF2-40B4-BE49-F238E27FC236}">
              <a16:creationId xmlns:a16="http://schemas.microsoft.com/office/drawing/2014/main" id="{00000000-0008-0000-3C00-0000FC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53" name="PoljeZBesedilom 1">
          <a:extLst>
            <a:ext uri="{FF2B5EF4-FFF2-40B4-BE49-F238E27FC236}">
              <a16:creationId xmlns:a16="http://schemas.microsoft.com/office/drawing/2014/main" id="{00000000-0008-0000-3C00-0000FD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54" name="PoljeZBesedilom 1">
          <a:extLst>
            <a:ext uri="{FF2B5EF4-FFF2-40B4-BE49-F238E27FC236}">
              <a16:creationId xmlns:a16="http://schemas.microsoft.com/office/drawing/2014/main" id="{00000000-0008-0000-3C00-0000FE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55" name="PoljeZBesedilom 1">
          <a:extLst>
            <a:ext uri="{FF2B5EF4-FFF2-40B4-BE49-F238E27FC236}">
              <a16:creationId xmlns:a16="http://schemas.microsoft.com/office/drawing/2014/main" id="{00000000-0008-0000-3C00-0000FF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56" name="PoljeZBesedilom 1">
          <a:extLst>
            <a:ext uri="{FF2B5EF4-FFF2-40B4-BE49-F238E27FC236}">
              <a16:creationId xmlns:a16="http://schemas.microsoft.com/office/drawing/2014/main" id="{00000000-0008-0000-3C00-000000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57" name="PoljeZBesedilom 1">
          <a:extLst>
            <a:ext uri="{FF2B5EF4-FFF2-40B4-BE49-F238E27FC236}">
              <a16:creationId xmlns:a16="http://schemas.microsoft.com/office/drawing/2014/main" id="{00000000-0008-0000-3C00-000001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58" name="PoljeZBesedilom 1">
          <a:extLst>
            <a:ext uri="{FF2B5EF4-FFF2-40B4-BE49-F238E27FC236}">
              <a16:creationId xmlns:a16="http://schemas.microsoft.com/office/drawing/2014/main" id="{00000000-0008-0000-3C00-000002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59" name="PoljeZBesedilom 1">
          <a:extLst>
            <a:ext uri="{FF2B5EF4-FFF2-40B4-BE49-F238E27FC236}">
              <a16:creationId xmlns:a16="http://schemas.microsoft.com/office/drawing/2014/main" id="{00000000-0008-0000-3C00-000003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60" name="PoljeZBesedilom 1">
          <a:extLst>
            <a:ext uri="{FF2B5EF4-FFF2-40B4-BE49-F238E27FC236}">
              <a16:creationId xmlns:a16="http://schemas.microsoft.com/office/drawing/2014/main" id="{00000000-0008-0000-3C00-000004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61" name="PoljeZBesedilom 1">
          <a:extLst>
            <a:ext uri="{FF2B5EF4-FFF2-40B4-BE49-F238E27FC236}">
              <a16:creationId xmlns:a16="http://schemas.microsoft.com/office/drawing/2014/main" id="{00000000-0008-0000-3C00-000005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62" name="PoljeZBesedilom 1">
          <a:extLst>
            <a:ext uri="{FF2B5EF4-FFF2-40B4-BE49-F238E27FC236}">
              <a16:creationId xmlns:a16="http://schemas.microsoft.com/office/drawing/2014/main" id="{00000000-0008-0000-3C00-000006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63" name="PoljeZBesedilom 1">
          <a:extLst>
            <a:ext uri="{FF2B5EF4-FFF2-40B4-BE49-F238E27FC236}">
              <a16:creationId xmlns:a16="http://schemas.microsoft.com/office/drawing/2014/main" id="{00000000-0008-0000-3C00-000007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64" name="PoljeZBesedilom 1">
          <a:extLst>
            <a:ext uri="{FF2B5EF4-FFF2-40B4-BE49-F238E27FC236}">
              <a16:creationId xmlns:a16="http://schemas.microsoft.com/office/drawing/2014/main" id="{00000000-0008-0000-3C00-000008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65" name="PoljeZBesedilom 1">
          <a:extLst>
            <a:ext uri="{FF2B5EF4-FFF2-40B4-BE49-F238E27FC236}">
              <a16:creationId xmlns:a16="http://schemas.microsoft.com/office/drawing/2014/main" id="{00000000-0008-0000-3C00-000009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66" name="PoljeZBesedilom 1">
          <a:extLst>
            <a:ext uri="{FF2B5EF4-FFF2-40B4-BE49-F238E27FC236}">
              <a16:creationId xmlns:a16="http://schemas.microsoft.com/office/drawing/2014/main" id="{00000000-0008-0000-3C00-00000A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67" name="PoljeZBesedilom 1">
          <a:extLst>
            <a:ext uri="{FF2B5EF4-FFF2-40B4-BE49-F238E27FC236}">
              <a16:creationId xmlns:a16="http://schemas.microsoft.com/office/drawing/2014/main" id="{00000000-0008-0000-3C00-00000B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68" name="PoljeZBesedilom 1">
          <a:extLst>
            <a:ext uri="{FF2B5EF4-FFF2-40B4-BE49-F238E27FC236}">
              <a16:creationId xmlns:a16="http://schemas.microsoft.com/office/drawing/2014/main" id="{00000000-0008-0000-3C00-00000C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69" name="PoljeZBesedilom 1">
          <a:extLst>
            <a:ext uri="{FF2B5EF4-FFF2-40B4-BE49-F238E27FC236}">
              <a16:creationId xmlns:a16="http://schemas.microsoft.com/office/drawing/2014/main" id="{00000000-0008-0000-3C00-00000D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70" name="PoljeZBesedilom 1">
          <a:extLst>
            <a:ext uri="{FF2B5EF4-FFF2-40B4-BE49-F238E27FC236}">
              <a16:creationId xmlns:a16="http://schemas.microsoft.com/office/drawing/2014/main" id="{00000000-0008-0000-3C00-00000E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71" name="PoljeZBesedilom 1">
          <a:extLst>
            <a:ext uri="{FF2B5EF4-FFF2-40B4-BE49-F238E27FC236}">
              <a16:creationId xmlns:a16="http://schemas.microsoft.com/office/drawing/2014/main" id="{00000000-0008-0000-3C00-00000F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72" name="PoljeZBesedilom 1">
          <a:extLst>
            <a:ext uri="{FF2B5EF4-FFF2-40B4-BE49-F238E27FC236}">
              <a16:creationId xmlns:a16="http://schemas.microsoft.com/office/drawing/2014/main" id="{00000000-0008-0000-3C00-000010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73" name="PoljeZBesedilom 1">
          <a:extLst>
            <a:ext uri="{FF2B5EF4-FFF2-40B4-BE49-F238E27FC236}">
              <a16:creationId xmlns:a16="http://schemas.microsoft.com/office/drawing/2014/main" id="{00000000-0008-0000-3C00-000011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74" name="PoljeZBesedilom 1">
          <a:extLst>
            <a:ext uri="{FF2B5EF4-FFF2-40B4-BE49-F238E27FC236}">
              <a16:creationId xmlns:a16="http://schemas.microsoft.com/office/drawing/2014/main" id="{00000000-0008-0000-3C00-000012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75" name="PoljeZBesedilom 1">
          <a:extLst>
            <a:ext uri="{FF2B5EF4-FFF2-40B4-BE49-F238E27FC236}">
              <a16:creationId xmlns:a16="http://schemas.microsoft.com/office/drawing/2014/main" id="{00000000-0008-0000-3C00-000013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76" name="PoljeZBesedilom 1">
          <a:extLst>
            <a:ext uri="{FF2B5EF4-FFF2-40B4-BE49-F238E27FC236}">
              <a16:creationId xmlns:a16="http://schemas.microsoft.com/office/drawing/2014/main" id="{00000000-0008-0000-3C00-000014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77" name="PoljeZBesedilom 1">
          <a:extLst>
            <a:ext uri="{FF2B5EF4-FFF2-40B4-BE49-F238E27FC236}">
              <a16:creationId xmlns:a16="http://schemas.microsoft.com/office/drawing/2014/main" id="{00000000-0008-0000-3C00-000015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78" name="PoljeZBesedilom 1">
          <a:extLst>
            <a:ext uri="{FF2B5EF4-FFF2-40B4-BE49-F238E27FC236}">
              <a16:creationId xmlns:a16="http://schemas.microsoft.com/office/drawing/2014/main" id="{00000000-0008-0000-3C00-000016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79" name="PoljeZBesedilom 1">
          <a:extLst>
            <a:ext uri="{FF2B5EF4-FFF2-40B4-BE49-F238E27FC236}">
              <a16:creationId xmlns:a16="http://schemas.microsoft.com/office/drawing/2014/main" id="{00000000-0008-0000-3C00-000017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80" name="PoljeZBesedilom 1">
          <a:extLst>
            <a:ext uri="{FF2B5EF4-FFF2-40B4-BE49-F238E27FC236}">
              <a16:creationId xmlns:a16="http://schemas.microsoft.com/office/drawing/2014/main" id="{00000000-0008-0000-3C00-000018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81" name="PoljeZBesedilom 1">
          <a:extLst>
            <a:ext uri="{FF2B5EF4-FFF2-40B4-BE49-F238E27FC236}">
              <a16:creationId xmlns:a16="http://schemas.microsoft.com/office/drawing/2014/main" id="{00000000-0008-0000-3C00-000019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82" name="PoljeZBesedilom 1">
          <a:extLst>
            <a:ext uri="{FF2B5EF4-FFF2-40B4-BE49-F238E27FC236}">
              <a16:creationId xmlns:a16="http://schemas.microsoft.com/office/drawing/2014/main" id="{00000000-0008-0000-3C00-00001A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83" name="PoljeZBesedilom 1">
          <a:extLst>
            <a:ext uri="{FF2B5EF4-FFF2-40B4-BE49-F238E27FC236}">
              <a16:creationId xmlns:a16="http://schemas.microsoft.com/office/drawing/2014/main" id="{00000000-0008-0000-3C00-00001B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84" name="PoljeZBesedilom 1">
          <a:extLst>
            <a:ext uri="{FF2B5EF4-FFF2-40B4-BE49-F238E27FC236}">
              <a16:creationId xmlns:a16="http://schemas.microsoft.com/office/drawing/2014/main" id="{00000000-0008-0000-3C00-00001C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85" name="PoljeZBesedilom 1">
          <a:extLst>
            <a:ext uri="{FF2B5EF4-FFF2-40B4-BE49-F238E27FC236}">
              <a16:creationId xmlns:a16="http://schemas.microsoft.com/office/drawing/2014/main" id="{00000000-0008-0000-3C00-00001D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86" name="PoljeZBesedilom 1">
          <a:extLst>
            <a:ext uri="{FF2B5EF4-FFF2-40B4-BE49-F238E27FC236}">
              <a16:creationId xmlns:a16="http://schemas.microsoft.com/office/drawing/2014/main" id="{00000000-0008-0000-3C00-00001E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87" name="PoljeZBesedilom 1">
          <a:extLst>
            <a:ext uri="{FF2B5EF4-FFF2-40B4-BE49-F238E27FC236}">
              <a16:creationId xmlns:a16="http://schemas.microsoft.com/office/drawing/2014/main" id="{00000000-0008-0000-3C00-00001F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88" name="PoljeZBesedilom 1">
          <a:extLst>
            <a:ext uri="{FF2B5EF4-FFF2-40B4-BE49-F238E27FC236}">
              <a16:creationId xmlns:a16="http://schemas.microsoft.com/office/drawing/2014/main" id="{00000000-0008-0000-3C00-000020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89" name="PoljeZBesedilom 1">
          <a:extLst>
            <a:ext uri="{FF2B5EF4-FFF2-40B4-BE49-F238E27FC236}">
              <a16:creationId xmlns:a16="http://schemas.microsoft.com/office/drawing/2014/main" id="{00000000-0008-0000-3C00-000021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90" name="PoljeZBesedilom 1">
          <a:extLst>
            <a:ext uri="{FF2B5EF4-FFF2-40B4-BE49-F238E27FC236}">
              <a16:creationId xmlns:a16="http://schemas.microsoft.com/office/drawing/2014/main" id="{00000000-0008-0000-3C00-000022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91" name="PoljeZBesedilom 1">
          <a:extLst>
            <a:ext uri="{FF2B5EF4-FFF2-40B4-BE49-F238E27FC236}">
              <a16:creationId xmlns:a16="http://schemas.microsoft.com/office/drawing/2014/main" id="{00000000-0008-0000-3C00-000023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92" name="PoljeZBesedilom 1">
          <a:extLst>
            <a:ext uri="{FF2B5EF4-FFF2-40B4-BE49-F238E27FC236}">
              <a16:creationId xmlns:a16="http://schemas.microsoft.com/office/drawing/2014/main" id="{00000000-0008-0000-3C00-000024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93" name="PoljeZBesedilom 1">
          <a:extLst>
            <a:ext uri="{FF2B5EF4-FFF2-40B4-BE49-F238E27FC236}">
              <a16:creationId xmlns:a16="http://schemas.microsoft.com/office/drawing/2014/main" id="{00000000-0008-0000-3C00-000025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94" name="PoljeZBesedilom 1">
          <a:extLst>
            <a:ext uri="{FF2B5EF4-FFF2-40B4-BE49-F238E27FC236}">
              <a16:creationId xmlns:a16="http://schemas.microsoft.com/office/drawing/2014/main" id="{00000000-0008-0000-3C00-000026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95" name="PoljeZBesedilom 1">
          <a:extLst>
            <a:ext uri="{FF2B5EF4-FFF2-40B4-BE49-F238E27FC236}">
              <a16:creationId xmlns:a16="http://schemas.microsoft.com/office/drawing/2014/main" id="{00000000-0008-0000-3C00-000027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96" name="PoljeZBesedilom 1">
          <a:extLst>
            <a:ext uri="{FF2B5EF4-FFF2-40B4-BE49-F238E27FC236}">
              <a16:creationId xmlns:a16="http://schemas.microsoft.com/office/drawing/2014/main" id="{00000000-0008-0000-3C00-000028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97" name="PoljeZBesedilom 1">
          <a:extLst>
            <a:ext uri="{FF2B5EF4-FFF2-40B4-BE49-F238E27FC236}">
              <a16:creationId xmlns:a16="http://schemas.microsoft.com/office/drawing/2014/main" id="{00000000-0008-0000-3C00-000029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98" name="PoljeZBesedilom 1">
          <a:extLst>
            <a:ext uri="{FF2B5EF4-FFF2-40B4-BE49-F238E27FC236}">
              <a16:creationId xmlns:a16="http://schemas.microsoft.com/office/drawing/2014/main" id="{00000000-0008-0000-3C00-00002A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99" name="PoljeZBesedilom 1">
          <a:extLst>
            <a:ext uri="{FF2B5EF4-FFF2-40B4-BE49-F238E27FC236}">
              <a16:creationId xmlns:a16="http://schemas.microsoft.com/office/drawing/2014/main" id="{00000000-0008-0000-3C00-00002B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00" name="PoljeZBesedilom 1">
          <a:extLst>
            <a:ext uri="{FF2B5EF4-FFF2-40B4-BE49-F238E27FC236}">
              <a16:creationId xmlns:a16="http://schemas.microsoft.com/office/drawing/2014/main" id="{00000000-0008-0000-3C00-00002C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01" name="PoljeZBesedilom 1">
          <a:extLst>
            <a:ext uri="{FF2B5EF4-FFF2-40B4-BE49-F238E27FC236}">
              <a16:creationId xmlns:a16="http://schemas.microsoft.com/office/drawing/2014/main" id="{00000000-0008-0000-3C00-00002D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02" name="PoljeZBesedilom 1">
          <a:extLst>
            <a:ext uri="{FF2B5EF4-FFF2-40B4-BE49-F238E27FC236}">
              <a16:creationId xmlns:a16="http://schemas.microsoft.com/office/drawing/2014/main" id="{00000000-0008-0000-3C00-00002E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03" name="PoljeZBesedilom 1">
          <a:extLst>
            <a:ext uri="{FF2B5EF4-FFF2-40B4-BE49-F238E27FC236}">
              <a16:creationId xmlns:a16="http://schemas.microsoft.com/office/drawing/2014/main" id="{00000000-0008-0000-3C00-00002F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04" name="PoljeZBesedilom 1">
          <a:extLst>
            <a:ext uri="{FF2B5EF4-FFF2-40B4-BE49-F238E27FC236}">
              <a16:creationId xmlns:a16="http://schemas.microsoft.com/office/drawing/2014/main" id="{00000000-0008-0000-3C00-000030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05" name="PoljeZBesedilom 1">
          <a:extLst>
            <a:ext uri="{FF2B5EF4-FFF2-40B4-BE49-F238E27FC236}">
              <a16:creationId xmlns:a16="http://schemas.microsoft.com/office/drawing/2014/main" id="{00000000-0008-0000-3C00-000031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06" name="PoljeZBesedilom 1">
          <a:extLst>
            <a:ext uri="{FF2B5EF4-FFF2-40B4-BE49-F238E27FC236}">
              <a16:creationId xmlns:a16="http://schemas.microsoft.com/office/drawing/2014/main" id="{00000000-0008-0000-3C00-000032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07" name="PoljeZBesedilom 1">
          <a:extLst>
            <a:ext uri="{FF2B5EF4-FFF2-40B4-BE49-F238E27FC236}">
              <a16:creationId xmlns:a16="http://schemas.microsoft.com/office/drawing/2014/main" id="{00000000-0008-0000-3C00-000033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08" name="PoljeZBesedilom 1">
          <a:extLst>
            <a:ext uri="{FF2B5EF4-FFF2-40B4-BE49-F238E27FC236}">
              <a16:creationId xmlns:a16="http://schemas.microsoft.com/office/drawing/2014/main" id="{00000000-0008-0000-3C00-000034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09" name="PoljeZBesedilom 1">
          <a:extLst>
            <a:ext uri="{FF2B5EF4-FFF2-40B4-BE49-F238E27FC236}">
              <a16:creationId xmlns:a16="http://schemas.microsoft.com/office/drawing/2014/main" id="{00000000-0008-0000-3C00-000035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10" name="PoljeZBesedilom 1">
          <a:extLst>
            <a:ext uri="{FF2B5EF4-FFF2-40B4-BE49-F238E27FC236}">
              <a16:creationId xmlns:a16="http://schemas.microsoft.com/office/drawing/2014/main" id="{00000000-0008-0000-3C00-000036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11" name="PoljeZBesedilom 1">
          <a:extLst>
            <a:ext uri="{FF2B5EF4-FFF2-40B4-BE49-F238E27FC236}">
              <a16:creationId xmlns:a16="http://schemas.microsoft.com/office/drawing/2014/main" id="{00000000-0008-0000-3C00-000037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12" name="PoljeZBesedilom 1">
          <a:extLst>
            <a:ext uri="{FF2B5EF4-FFF2-40B4-BE49-F238E27FC236}">
              <a16:creationId xmlns:a16="http://schemas.microsoft.com/office/drawing/2014/main" id="{00000000-0008-0000-3C00-000038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13" name="PoljeZBesedilom 1">
          <a:extLst>
            <a:ext uri="{FF2B5EF4-FFF2-40B4-BE49-F238E27FC236}">
              <a16:creationId xmlns:a16="http://schemas.microsoft.com/office/drawing/2014/main" id="{00000000-0008-0000-3C00-000039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14" name="PoljeZBesedilom 1">
          <a:extLst>
            <a:ext uri="{FF2B5EF4-FFF2-40B4-BE49-F238E27FC236}">
              <a16:creationId xmlns:a16="http://schemas.microsoft.com/office/drawing/2014/main" id="{00000000-0008-0000-3C00-00003A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15" name="PoljeZBesedilom 1">
          <a:extLst>
            <a:ext uri="{FF2B5EF4-FFF2-40B4-BE49-F238E27FC236}">
              <a16:creationId xmlns:a16="http://schemas.microsoft.com/office/drawing/2014/main" id="{00000000-0008-0000-3C00-00003B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16" name="PoljeZBesedilom 1">
          <a:extLst>
            <a:ext uri="{FF2B5EF4-FFF2-40B4-BE49-F238E27FC236}">
              <a16:creationId xmlns:a16="http://schemas.microsoft.com/office/drawing/2014/main" id="{00000000-0008-0000-3C00-00003C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17" name="PoljeZBesedilom 1">
          <a:extLst>
            <a:ext uri="{FF2B5EF4-FFF2-40B4-BE49-F238E27FC236}">
              <a16:creationId xmlns:a16="http://schemas.microsoft.com/office/drawing/2014/main" id="{00000000-0008-0000-3C00-00003D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18" name="PoljeZBesedilom 1">
          <a:extLst>
            <a:ext uri="{FF2B5EF4-FFF2-40B4-BE49-F238E27FC236}">
              <a16:creationId xmlns:a16="http://schemas.microsoft.com/office/drawing/2014/main" id="{00000000-0008-0000-3C00-00003E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19" name="PoljeZBesedilom 1">
          <a:extLst>
            <a:ext uri="{FF2B5EF4-FFF2-40B4-BE49-F238E27FC236}">
              <a16:creationId xmlns:a16="http://schemas.microsoft.com/office/drawing/2014/main" id="{00000000-0008-0000-3C00-00003F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20" name="PoljeZBesedilom 1">
          <a:extLst>
            <a:ext uri="{FF2B5EF4-FFF2-40B4-BE49-F238E27FC236}">
              <a16:creationId xmlns:a16="http://schemas.microsoft.com/office/drawing/2014/main" id="{00000000-0008-0000-3C00-000040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21" name="PoljeZBesedilom 1">
          <a:extLst>
            <a:ext uri="{FF2B5EF4-FFF2-40B4-BE49-F238E27FC236}">
              <a16:creationId xmlns:a16="http://schemas.microsoft.com/office/drawing/2014/main" id="{00000000-0008-0000-3C00-000041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22" name="PoljeZBesedilom 1">
          <a:extLst>
            <a:ext uri="{FF2B5EF4-FFF2-40B4-BE49-F238E27FC236}">
              <a16:creationId xmlns:a16="http://schemas.microsoft.com/office/drawing/2014/main" id="{00000000-0008-0000-3C00-000042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23" name="PoljeZBesedilom 1">
          <a:extLst>
            <a:ext uri="{FF2B5EF4-FFF2-40B4-BE49-F238E27FC236}">
              <a16:creationId xmlns:a16="http://schemas.microsoft.com/office/drawing/2014/main" id="{00000000-0008-0000-3C00-000043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24" name="PoljeZBesedilom 1">
          <a:extLst>
            <a:ext uri="{FF2B5EF4-FFF2-40B4-BE49-F238E27FC236}">
              <a16:creationId xmlns:a16="http://schemas.microsoft.com/office/drawing/2014/main" id="{00000000-0008-0000-3C00-000044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25" name="PoljeZBesedilom 1">
          <a:extLst>
            <a:ext uri="{FF2B5EF4-FFF2-40B4-BE49-F238E27FC236}">
              <a16:creationId xmlns:a16="http://schemas.microsoft.com/office/drawing/2014/main" id="{00000000-0008-0000-3C00-000045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26" name="PoljeZBesedilom 1">
          <a:extLst>
            <a:ext uri="{FF2B5EF4-FFF2-40B4-BE49-F238E27FC236}">
              <a16:creationId xmlns:a16="http://schemas.microsoft.com/office/drawing/2014/main" id="{00000000-0008-0000-3C00-000046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27" name="PoljeZBesedilom 1">
          <a:extLst>
            <a:ext uri="{FF2B5EF4-FFF2-40B4-BE49-F238E27FC236}">
              <a16:creationId xmlns:a16="http://schemas.microsoft.com/office/drawing/2014/main" id="{00000000-0008-0000-3C00-000047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28" name="PoljeZBesedilom 1">
          <a:extLst>
            <a:ext uri="{FF2B5EF4-FFF2-40B4-BE49-F238E27FC236}">
              <a16:creationId xmlns:a16="http://schemas.microsoft.com/office/drawing/2014/main" id="{00000000-0008-0000-3C00-000048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29" name="PoljeZBesedilom 1">
          <a:extLst>
            <a:ext uri="{FF2B5EF4-FFF2-40B4-BE49-F238E27FC236}">
              <a16:creationId xmlns:a16="http://schemas.microsoft.com/office/drawing/2014/main" id="{00000000-0008-0000-3C00-000049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30" name="PoljeZBesedilom 1">
          <a:extLst>
            <a:ext uri="{FF2B5EF4-FFF2-40B4-BE49-F238E27FC236}">
              <a16:creationId xmlns:a16="http://schemas.microsoft.com/office/drawing/2014/main" id="{00000000-0008-0000-3C00-00004A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31" name="PoljeZBesedilom 1">
          <a:extLst>
            <a:ext uri="{FF2B5EF4-FFF2-40B4-BE49-F238E27FC236}">
              <a16:creationId xmlns:a16="http://schemas.microsoft.com/office/drawing/2014/main" id="{00000000-0008-0000-3C00-00004B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32" name="PoljeZBesedilom 1">
          <a:extLst>
            <a:ext uri="{FF2B5EF4-FFF2-40B4-BE49-F238E27FC236}">
              <a16:creationId xmlns:a16="http://schemas.microsoft.com/office/drawing/2014/main" id="{00000000-0008-0000-3C00-00004C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33" name="PoljeZBesedilom 1">
          <a:extLst>
            <a:ext uri="{FF2B5EF4-FFF2-40B4-BE49-F238E27FC236}">
              <a16:creationId xmlns:a16="http://schemas.microsoft.com/office/drawing/2014/main" id="{00000000-0008-0000-3C00-00004D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34" name="PoljeZBesedilom 1">
          <a:extLst>
            <a:ext uri="{FF2B5EF4-FFF2-40B4-BE49-F238E27FC236}">
              <a16:creationId xmlns:a16="http://schemas.microsoft.com/office/drawing/2014/main" id="{00000000-0008-0000-3C00-00004E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35" name="PoljeZBesedilom 1">
          <a:extLst>
            <a:ext uri="{FF2B5EF4-FFF2-40B4-BE49-F238E27FC236}">
              <a16:creationId xmlns:a16="http://schemas.microsoft.com/office/drawing/2014/main" id="{00000000-0008-0000-3C00-00004F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36" name="PoljeZBesedilom 1">
          <a:extLst>
            <a:ext uri="{FF2B5EF4-FFF2-40B4-BE49-F238E27FC236}">
              <a16:creationId xmlns:a16="http://schemas.microsoft.com/office/drawing/2014/main" id="{00000000-0008-0000-3C00-000050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37" name="PoljeZBesedilom 1">
          <a:extLst>
            <a:ext uri="{FF2B5EF4-FFF2-40B4-BE49-F238E27FC236}">
              <a16:creationId xmlns:a16="http://schemas.microsoft.com/office/drawing/2014/main" id="{00000000-0008-0000-3C00-000051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38" name="PoljeZBesedilom 1">
          <a:extLst>
            <a:ext uri="{FF2B5EF4-FFF2-40B4-BE49-F238E27FC236}">
              <a16:creationId xmlns:a16="http://schemas.microsoft.com/office/drawing/2014/main" id="{00000000-0008-0000-3C00-000052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39" name="PoljeZBesedilom 1">
          <a:extLst>
            <a:ext uri="{FF2B5EF4-FFF2-40B4-BE49-F238E27FC236}">
              <a16:creationId xmlns:a16="http://schemas.microsoft.com/office/drawing/2014/main" id="{00000000-0008-0000-3C00-000053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56.xml><?xml version="1.0" encoding="utf-8"?>
<xdr:wsDr xmlns:xdr="http://schemas.openxmlformats.org/drawingml/2006/spreadsheetDrawing" xmlns:a="http://schemas.openxmlformats.org/drawingml/2006/main">
  <xdr:oneCellAnchor>
    <xdr:from>
      <xdr:col>1</xdr:col>
      <xdr:colOff>1276350</xdr:colOff>
      <xdr:row>25</xdr:row>
      <xdr:rowOff>197757</xdr:rowOff>
    </xdr:from>
    <xdr:ext cx="184731" cy="264560"/>
    <xdr:sp macro="" textlink="">
      <xdr:nvSpPr>
        <xdr:cNvPr id="2" name="PoljeZBesedilom 1">
          <a:extLst>
            <a:ext uri="{FF2B5EF4-FFF2-40B4-BE49-F238E27FC236}">
              <a16:creationId xmlns:a16="http://schemas.microsoft.com/office/drawing/2014/main" id="{00000000-0008-0000-3D00-000002000000}"/>
            </a:ext>
          </a:extLst>
        </xdr:cNvPr>
        <xdr:cNvSpPr txBox="1"/>
      </xdr:nvSpPr>
      <xdr:spPr>
        <a:xfrm>
          <a:off x="4743450" y="61508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3" name="PoljeZBesedilom 1">
          <a:extLst>
            <a:ext uri="{FF2B5EF4-FFF2-40B4-BE49-F238E27FC236}">
              <a16:creationId xmlns:a16="http://schemas.microsoft.com/office/drawing/2014/main" id="{00000000-0008-0000-3D00-000003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4" name="PoljeZBesedilom 1">
          <a:extLst>
            <a:ext uri="{FF2B5EF4-FFF2-40B4-BE49-F238E27FC236}">
              <a16:creationId xmlns:a16="http://schemas.microsoft.com/office/drawing/2014/main" id="{00000000-0008-0000-3D00-000004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5" name="PoljeZBesedilom 1">
          <a:extLst>
            <a:ext uri="{FF2B5EF4-FFF2-40B4-BE49-F238E27FC236}">
              <a16:creationId xmlns:a16="http://schemas.microsoft.com/office/drawing/2014/main" id="{00000000-0008-0000-3D00-000005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6" name="PoljeZBesedilom 1">
          <a:extLst>
            <a:ext uri="{FF2B5EF4-FFF2-40B4-BE49-F238E27FC236}">
              <a16:creationId xmlns:a16="http://schemas.microsoft.com/office/drawing/2014/main" id="{00000000-0008-0000-3D00-000006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7" name="PoljeZBesedilom 1">
          <a:extLst>
            <a:ext uri="{FF2B5EF4-FFF2-40B4-BE49-F238E27FC236}">
              <a16:creationId xmlns:a16="http://schemas.microsoft.com/office/drawing/2014/main" id="{00000000-0008-0000-3D00-000007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8" name="PoljeZBesedilom 1">
          <a:extLst>
            <a:ext uri="{FF2B5EF4-FFF2-40B4-BE49-F238E27FC236}">
              <a16:creationId xmlns:a16="http://schemas.microsoft.com/office/drawing/2014/main" id="{00000000-0008-0000-3D00-000008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9" name="PoljeZBesedilom 1">
          <a:extLst>
            <a:ext uri="{FF2B5EF4-FFF2-40B4-BE49-F238E27FC236}">
              <a16:creationId xmlns:a16="http://schemas.microsoft.com/office/drawing/2014/main" id="{00000000-0008-0000-3D00-000009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0" name="PoljeZBesedilom 1">
          <a:extLst>
            <a:ext uri="{FF2B5EF4-FFF2-40B4-BE49-F238E27FC236}">
              <a16:creationId xmlns:a16="http://schemas.microsoft.com/office/drawing/2014/main" id="{00000000-0008-0000-3D00-00000A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1" name="PoljeZBesedilom 1">
          <a:extLst>
            <a:ext uri="{FF2B5EF4-FFF2-40B4-BE49-F238E27FC236}">
              <a16:creationId xmlns:a16="http://schemas.microsoft.com/office/drawing/2014/main" id="{00000000-0008-0000-3D00-00000B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2" name="PoljeZBesedilom 1">
          <a:extLst>
            <a:ext uri="{FF2B5EF4-FFF2-40B4-BE49-F238E27FC236}">
              <a16:creationId xmlns:a16="http://schemas.microsoft.com/office/drawing/2014/main" id="{00000000-0008-0000-3D00-00000C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25</xdr:row>
      <xdr:rowOff>197757</xdr:rowOff>
    </xdr:from>
    <xdr:ext cx="184731" cy="264560"/>
    <xdr:sp macro="" textlink="">
      <xdr:nvSpPr>
        <xdr:cNvPr id="13" name="PoljeZBesedilom 1">
          <a:extLst>
            <a:ext uri="{FF2B5EF4-FFF2-40B4-BE49-F238E27FC236}">
              <a16:creationId xmlns:a16="http://schemas.microsoft.com/office/drawing/2014/main" id="{00000000-0008-0000-3D00-00000D000000}"/>
            </a:ext>
          </a:extLst>
        </xdr:cNvPr>
        <xdr:cNvSpPr txBox="1"/>
      </xdr:nvSpPr>
      <xdr:spPr>
        <a:xfrm>
          <a:off x="4743450" y="61508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4" name="PoljeZBesedilom 1">
          <a:extLst>
            <a:ext uri="{FF2B5EF4-FFF2-40B4-BE49-F238E27FC236}">
              <a16:creationId xmlns:a16="http://schemas.microsoft.com/office/drawing/2014/main" id="{00000000-0008-0000-3D00-00000E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5" name="PoljeZBesedilom 1">
          <a:extLst>
            <a:ext uri="{FF2B5EF4-FFF2-40B4-BE49-F238E27FC236}">
              <a16:creationId xmlns:a16="http://schemas.microsoft.com/office/drawing/2014/main" id="{00000000-0008-0000-3D00-00000F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6" name="PoljeZBesedilom 1">
          <a:extLst>
            <a:ext uri="{FF2B5EF4-FFF2-40B4-BE49-F238E27FC236}">
              <a16:creationId xmlns:a16="http://schemas.microsoft.com/office/drawing/2014/main" id="{00000000-0008-0000-3D00-000010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7" name="PoljeZBesedilom 1">
          <a:extLst>
            <a:ext uri="{FF2B5EF4-FFF2-40B4-BE49-F238E27FC236}">
              <a16:creationId xmlns:a16="http://schemas.microsoft.com/office/drawing/2014/main" id="{00000000-0008-0000-3D00-000011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8" name="PoljeZBesedilom 1">
          <a:extLst>
            <a:ext uri="{FF2B5EF4-FFF2-40B4-BE49-F238E27FC236}">
              <a16:creationId xmlns:a16="http://schemas.microsoft.com/office/drawing/2014/main" id="{00000000-0008-0000-3D00-000012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9" name="PoljeZBesedilom 1">
          <a:extLst>
            <a:ext uri="{FF2B5EF4-FFF2-40B4-BE49-F238E27FC236}">
              <a16:creationId xmlns:a16="http://schemas.microsoft.com/office/drawing/2014/main" id="{00000000-0008-0000-3D00-000013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0" name="PoljeZBesedilom 1">
          <a:extLst>
            <a:ext uri="{FF2B5EF4-FFF2-40B4-BE49-F238E27FC236}">
              <a16:creationId xmlns:a16="http://schemas.microsoft.com/office/drawing/2014/main" id="{00000000-0008-0000-3D00-000014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1" name="PoljeZBesedilom 1">
          <a:extLst>
            <a:ext uri="{FF2B5EF4-FFF2-40B4-BE49-F238E27FC236}">
              <a16:creationId xmlns:a16="http://schemas.microsoft.com/office/drawing/2014/main" id="{00000000-0008-0000-3D00-000015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2" name="PoljeZBesedilom 1">
          <a:extLst>
            <a:ext uri="{FF2B5EF4-FFF2-40B4-BE49-F238E27FC236}">
              <a16:creationId xmlns:a16="http://schemas.microsoft.com/office/drawing/2014/main" id="{00000000-0008-0000-3D00-000016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3" name="PoljeZBesedilom 1">
          <a:extLst>
            <a:ext uri="{FF2B5EF4-FFF2-40B4-BE49-F238E27FC236}">
              <a16:creationId xmlns:a16="http://schemas.microsoft.com/office/drawing/2014/main" id="{00000000-0008-0000-3D00-000017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4" name="PoljeZBesedilom 1">
          <a:extLst>
            <a:ext uri="{FF2B5EF4-FFF2-40B4-BE49-F238E27FC236}">
              <a16:creationId xmlns:a16="http://schemas.microsoft.com/office/drawing/2014/main" id="{00000000-0008-0000-3D00-000018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5" name="PoljeZBesedilom 1">
          <a:extLst>
            <a:ext uri="{FF2B5EF4-FFF2-40B4-BE49-F238E27FC236}">
              <a16:creationId xmlns:a16="http://schemas.microsoft.com/office/drawing/2014/main" id="{00000000-0008-0000-3D00-000019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6" name="PoljeZBesedilom 1">
          <a:extLst>
            <a:ext uri="{FF2B5EF4-FFF2-40B4-BE49-F238E27FC236}">
              <a16:creationId xmlns:a16="http://schemas.microsoft.com/office/drawing/2014/main" id="{00000000-0008-0000-3D00-00001A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7" name="PoljeZBesedilom 1">
          <a:extLst>
            <a:ext uri="{FF2B5EF4-FFF2-40B4-BE49-F238E27FC236}">
              <a16:creationId xmlns:a16="http://schemas.microsoft.com/office/drawing/2014/main" id="{00000000-0008-0000-3D00-00001B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28" name="PoljeZBesedilom 1">
          <a:extLst>
            <a:ext uri="{FF2B5EF4-FFF2-40B4-BE49-F238E27FC236}">
              <a16:creationId xmlns:a16="http://schemas.microsoft.com/office/drawing/2014/main" id="{00000000-0008-0000-3D00-00001C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29" name="PoljeZBesedilom 1">
          <a:extLst>
            <a:ext uri="{FF2B5EF4-FFF2-40B4-BE49-F238E27FC236}">
              <a16:creationId xmlns:a16="http://schemas.microsoft.com/office/drawing/2014/main" id="{00000000-0008-0000-3D00-00001D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30" name="PoljeZBesedilom 1">
          <a:extLst>
            <a:ext uri="{FF2B5EF4-FFF2-40B4-BE49-F238E27FC236}">
              <a16:creationId xmlns:a16="http://schemas.microsoft.com/office/drawing/2014/main" id="{00000000-0008-0000-3D00-00001E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31" name="PoljeZBesedilom 1">
          <a:extLst>
            <a:ext uri="{FF2B5EF4-FFF2-40B4-BE49-F238E27FC236}">
              <a16:creationId xmlns:a16="http://schemas.microsoft.com/office/drawing/2014/main" id="{00000000-0008-0000-3D00-00001F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32" name="PoljeZBesedilom 1">
          <a:extLst>
            <a:ext uri="{FF2B5EF4-FFF2-40B4-BE49-F238E27FC236}">
              <a16:creationId xmlns:a16="http://schemas.microsoft.com/office/drawing/2014/main" id="{00000000-0008-0000-3D00-000020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33" name="PoljeZBesedilom 1">
          <a:extLst>
            <a:ext uri="{FF2B5EF4-FFF2-40B4-BE49-F238E27FC236}">
              <a16:creationId xmlns:a16="http://schemas.microsoft.com/office/drawing/2014/main" id="{00000000-0008-0000-3D00-000021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34" name="PoljeZBesedilom 1">
          <a:extLst>
            <a:ext uri="{FF2B5EF4-FFF2-40B4-BE49-F238E27FC236}">
              <a16:creationId xmlns:a16="http://schemas.microsoft.com/office/drawing/2014/main" id="{00000000-0008-0000-3D00-000022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35" name="PoljeZBesedilom 1">
          <a:extLst>
            <a:ext uri="{FF2B5EF4-FFF2-40B4-BE49-F238E27FC236}">
              <a16:creationId xmlns:a16="http://schemas.microsoft.com/office/drawing/2014/main" id="{00000000-0008-0000-3D00-000023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36" name="PoljeZBesedilom 1">
          <a:extLst>
            <a:ext uri="{FF2B5EF4-FFF2-40B4-BE49-F238E27FC236}">
              <a16:creationId xmlns:a16="http://schemas.microsoft.com/office/drawing/2014/main" id="{00000000-0008-0000-3D00-000024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37" name="PoljeZBesedilom 1">
          <a:extLst>
            <a:ext uri="{FF2B5EF4-FFF2-40B4-BE49-F238E27FC236}">
              <a16:creationId xmlns:a16="http://schemas.microsoft.com/office/drawing/2014/main" id="{00000000-0008-0000-3D00-000025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38" name="PoljeZBesedilom 1">
          <a:extLst>
            <a:ext uri="{FF2B5EF4-FFF2-40B4-BE49-F238E27FC236}">
              <a16:creationId xmlns:a16="http://schemas.microsoft.com/office/drawing/2014/main" id="{00000000-0008-0000-3D00-000026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39" name="PoljeZBesedilom 1">
          <a:extLst>
            <a:ext uri="{FF2B5EF4-FFF2-40B4-BE49-F238E27FC236}">
              <a16:creationId xmlns:a16="http://schemas.microsoft.com/office/drawing/2014/main" id="{00000000-0008-0000-3D00-000027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40" name="PoljeZBesedilom 1">
          <a:extLst>
            <a:ext uri="{FF2B5EF4-FFF2-40B4-BE49-F238E27FC236}">
              <a16:creationId xmlns:a16="http://schemas.microsoft.com/office/drawing/2014/main" id="{00000000-0008-0000-3D00-000028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41" name="PoljeZBesedilom 1">
          <a:extLst>
            <a:ext uri="{FF2B5EF4-FFF2-40B4-BE49-F238E27FC236}">
              <a16:creationId xmlns:a16="http://schemas.microsoft.com/office/drawing/2014/main" id="{00000000-0008-0000-3D00-000029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42" name="PoljeZBesedilom 1">
          <a:extLst>
            <a:ext uri="{FF2B5EF4-FFF2-40B4-BE49-F238E27FC236}">
              <a16:creationId xmlns:a16="http://schemas.microsoft.com/office/drawing/2014/main" id="{00000000-0008-0000-3D00-00002A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43" name="PoljeZBesedilom 1">
          <a:extLst>
            <a:ext uri="{FF2B5EF4-FFF2-40B4-BE49-F238E27FC236}">
              <a16:creationId xmlns:a16="http://schemas.microsoft.com/office/drawing/2014/main" id="{00000000-0008-0000-3D00-00002B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44" name="PoljeZBesedilom 1">
          <a:extLst>
            <a:ext uri="{FF2B5EF4-FFF2-40B4-BE49-F238E27FC236}">
              <a16:creationId xmlns:a16="http://schemas.microsoft.com/office/drawing/2014/main" id="{00000000-0008-0000-3D00-00002C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45" name="PoljeZBesedilom 1">
          <a:extLst>
            <a:ext uri="{FF2B5EF4-FFF2-40B4-BE49-F238E27FC236}">
              <a16:creationId xmlns:a16="http://schemas.microsoft.com/office/drawing/2014/main" id="{00000000-0008-0000-3D00-00002D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46" name="PoljeZBesedilom 1">
          <a:extLst>
            <a:ext uri="{FF2B5EF4-FFF2-40B4-BE49-F238E27FC236}">
              <a16:creationId xmlns:a16="http://schemas.microsoft.com/office/drawing/2014/main" id="{00000000-0008-0000-3D00-00002E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47" name="PoljeZBesedilom 1">
          <a:extLst>
            <a:ext uri="{FF2B5EF4-FFF2-40B4-BE49-F238E27FC236}">
              <a16:creationId xmlns:a16="http://schemas.microsoft.com/office/drawing/2014/main" id="{00000000-0008-0000-3D00-00002F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48" name="PoljeZBesedilom 1">
          <a:extLst>
            <a:ext uri="{FF2B5EF4-FFF2-40B4-BE49-F238E27FC236}">
              <a16:creationId xmlns:a16="http://schemas.microsoft.com/office/drawing/2014/main" id="{00000000-0008-0000-3D00-000030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49" name="PoljeZBesedilom 1">
          <a:extLst>
            <a:ext uri="{FF2B5EF4-FFF2-40B4-BE49-F238E27FC236}">
              <a16:creationId xmlns:a16="http://schemas.microsoft.com/office/drawing/2014/main" id="{00000000-0008-0000-3D00-000031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50" name="PoljeZBesedilom 1">
          <a:extLst>
            <a:ext uri="{FF2B5EF4-FFF2-40B4-BE49-F238E27FC236}">
              <a16:creationId xmlns:a16="http://schemas.microsoft.com/office/drawing/2014/main" id="{00000000-0008-0000-3D00-000032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51" name="PoljeZBesedilom 1">
          <a:extLst>
            <a:ext uri="{FF2B5EF4-FFF2-40B4-BE49-F238E27FC236}">
              <a16:creationId xmlns:a16="http://schemas.microsoft.com/office/drawing/2014/main" id="{00000000-0008-0000-3D00-000033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52" name="PoljeZBesedilom 1">
          <a:extLst>
            <a:ext uri="{FF2B5EF4-FFF2-40B4-BE49-F238E27FC236}">
              <a16:creationId xmlns:a16="http://schemas.microsoft.com/office/drawing/2014/main" id="{00000000-0008-0000-3D00-000034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53" name="PoljeZBesedilom 1">
          <a:extLst>
            <a:ext uri="{FF2B5EF4-FFF2-40B4-BE49-F238E27FC236}">
              <a16:creationId xmlns:a16="http://schemas.microsoft.com/office/drawing/2014/main" id="{00000000-0008-0000-3D00-000035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54" name="PoljeZBesedilom 1">
          <a:extLst>
            <a:ext uri="{FF2B5EF4-FFF2-40B4-BE49-F238E27FC236}">
              <a16:creationId xmlns:a16="http://schemas.microsoft.com/office/drawing/2014/main" id="{00000000-0008-0000-3D00-000036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55" name="PoljeZBesedilom 1">
          <a:extLst>
            <a:ext uri="{FF2B5EF4-FFF2-40B4-BE49-F238E27FC236}">
              <a16:creationId xmlns:a16="http://schemas.microsoft.com/office/drawing/2014/main" id="{00000000-0008-0000-3D00-000037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56" name="PoljeZBesedilom 1">
          <a:extLst>
            <a:ext uri="{FF2B5EF4-FFF2-40B4-BE49-F238E27FC236}">
              <a16:creationId xmlns:a16="http://schemas.microsoft.com/office/drawing/2014/main" id="{00000000-0008-0000-3D00-000038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57" name="PoljeZBesedilom 1">
          <a:extLst>
            <a:ext uri="{FF2B5EF4-FFF2-40B4-BE49-F238E27FC236}">
              <a16:creationId xmlns:a16="http://schemas.microsoft.com/office/drawing/2014/main" id="{00000000-0008-0000-3D00-000039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58" name="PoljeZBesedilom 1">
          <a:extLst>
            <a:ext uri="{FF2B5EF4-FFF2-40B4-BE49-F238E27FC236}">
              <a16:creationId xmlns:a16="http://schemas.microsoft.com/office/drawing/2014/main" id="{00000000-0008-0000-3D00-00003A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59" name="PoljeZBesedilom 1">
          <a:extLst>
            <a:ext uri="{FF2B5EF4-FFF2-40B4-BE49-F238E27FC236}">
              <a16:creationId xmlns:a16="http://schemas.microsoft.com/office/drawing/2014/main" id="{00000000-0008-0000-3D00-00003B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60" name="PoljeZBesedilom 1">
          <a:extLst>
            <a:ext uri="{FF2B5EF4-FFF2-40B4-BE49-F238E27FC236}">
              <a16:creationId xmlns:a16="http://schemas.microsoft.com/office/drawing/2014/main" id="{00000000-0008-0000-3D00-00003C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61" name="PoljeZBesedilom 1">
          <a:extLst>
            <a:ext uri="{FF2B5EF4-FFF2-40B4-BE49-F238E27FC236}">
              <a16:creationId xmlns:a16="http://schemas.microsoft.com/office/drawing/2014/main" id="{00000000-0008-0000-3D00-00003D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62" name="PoljeZBesedilom 1">
          <a:extLst>
            <a:ext uri="{FF2B5EF4-FFF2-40B4-BE49-F238E27FC236}">
              <a16:creationId xmlns:a16="http://schemas.microsoft.com/office/drawing/2014/main" id="{00000000-0008-0000-3D00-00003E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63" name="PoljeZBesedilom 1">
          <a:extLst>
            <a:ext uri="{FF2B5EF4-FFF2-40B4-BE49-F238E27FC236}">
              <a16:creationId xmlns:a16="http://schemas.microsoft.com/office/drawing/2014/main" id="{00000000-0008-0000-3D00-00003F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64" name="PoljeZBesedilom 1">
          <a:extLst>
            <a:ext uri="{FF2B5EF4-FFF2-40B4-BE49-F238E27FC236}">
              <a16:creationId xmlns:a16="http://schemas.microsoft.com/office/drawing/2014/main" id="{00000000-0008-0000-3D00-000040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65" name="PoljeZBesedilom 1">
          <a:extLst>
            <a:ext uri="{FF2B5EF4-FFF2-40B4-BE49-F238E27FC236}">
              <a16:creationId xmlns:a16="http://schemas.microsoft.com/office/drawing/2014/main" id="{00000000-0008-0000-3D00-000041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66" name="PoljeZBesedilom 1">
          <a:extLst>
            <a:ext uri="{FF2B5EF4-FFF2-40B4-BE49-F238E27FC236}">
              <a16:creationId xmlns:a16="http://schemas.microsoft.com/office/drawing/2014/main" id="{00000000-0008-0000-3D00-000042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67" name="PoljeZBesedilom 1">
          <a:extLst>
            <a:ext uri="{FF2B5EF4-FFF2-40B4-BE49-F238E27FC236}">
              <a16:creationId xmlns:a16="http://schemas.microsoft.com/office/drawing/2014/main" id="{00000000-0008-0000-3D00-000043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68" name="PoljeZBesedilom 1">
          <a:extLst>
            <a:ext uri="{FF2B5EF4-FFF2-40B4-BE49-F238E27FC236}">
              <a16:creationId xmlns:a16="http://schemas.microsoft.com/office/drawing/2014/main" id="{00000000-0008-0000-3D00-000044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69" name="PoljeZBesedilom 1">
          <a:extLst>
            <a:ext uri="{FF2B5EF4-FFF2-40B4-BE49-F238E27FC236}">
              <a16:creationId xmlns:a16="http://schemas.microsoft.com/office/drawing/2014/main" id="{00000000-0008-0000-3D00-000045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70" name="PoljeZBesedilom 1">
          <a:extLst>
            <a:ext uri="{FF2B5EF4-FFF2-40B4-BE49-F238E27FC236}">
              <a16:creationId xmlns:a16="http://schemas.microsoft.com/office/drawing/2014/main" id="{00000000-0008-0000-3D00-000046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71" name="PoljeZBesedilom 1">
          <a:extLst>
            <a:ext uri="{FF2B5EF4-FFF2-40B4-BE49-F238E27FC236}">
              <a16:creationId xmlns:a16="http://schemas.microsoft.com/office/drawing/2014/main" id="{00000000-0008-0000-3D00-000047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72" name="PoljeZBesedilom 1">
          <a:extLst>
            <a:ext uri="{FF2B5EF4-FFF2-40B4-BE49-F238E27FC236}">
              <a16:creationId xmlns:a16="http://schemas.microsoft.com/office/drawing/2014/main" id="{00000000-0008-0000-3D00-000048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73" name="PoljeZBesedilom 1">
          <a:extLst>
            <a:ext uri="{FF2B5EF4-FFF2-40B4-BE49-F238E27FC236}">
              <a16:creationId xmlns:a16="http://schemas.microsoft.com/office/drawing/2014/main" id="{00000000-0008-0000-3D00-000049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74" name="PoljeZBesedilom 1">
          <a:extLst>
            <a:ext uri="{FF2B5EF4-FFF2-40B4-BE49-F238E27FC236}">
              <a16:creationId xmlns:a16="http://schemas.microsoft.com/office/drawing/2014/main" id="{00000000-0008-0000-3D00-00004A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75" name="PoljeZBesedilom 1">
          <a:extLst>
            <a:ext uri="{FF2B5EF4-FFF2-40B4-BE49-F238E27FC236}">
              <a16:creationId xmlns:a16="http://schemas.microsoft.com/office/drawing/2014/main" id="{00000000-0008-0000-3D00-00004B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76" name="PoljeZBesedilom 1">
          <a:extLst>
            <a:ext uri="{FF2B5EF4-FFF2-40B4-BE49-F238E27FC236}">
              <a16:creationId xmlns:a16="http://schemas.microsoft.com/office/drawing/2014/main" id="{00000000-0008-0000-3D00-00004C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77" name="PoljeZBesedilom 1">
          <a:extLst>
            <a:ext uri="{FF2B5EF4-FFF2-40B4-BE49-F238E27FC236}">
              <a16:creationId xmlns:a16="http://schemas.microsoft.com/office/drawing/2014/main" id="{00000000-0008-0000-3D00-00004D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78" name="PoljeZBesedilom 1">
          <a:extLst>
            <a:ext uri="{FF2B5EF4-FFF2-40B4-BE49-F238E27FC236}">
              <a16:creationId xmlns:a16="http://schemas.microsoft.com/office/drawing/2014/main" id="{00000000-0008-0000-3D00-00004E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79" name="PoljeZBesedilom 1">
          <a:extLst>
            <a:ext uri="{FF2B5EF4-FFF2-40B4-BE49-F238E27FC236}">
              <a16:creationId xmlns:a16="http://schemas.microsoft.com/office/drawing/2014/main" id="{00000000-0008-0000-3D00-00004F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80" name="PoljeZBesedilom 1">
          <a:extLst>
            <a:ext uri="{FF2B5EF4-FFF2-40B4-BE49-F238E27FC236}">
              <a16:creationId xmlns:a16="http://schemas.microsoft.com/office/drawing/2014/main" id="{00000000-0008-0000-3D00-000050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81" name="PoljeZBesedilom 1">
          <a:extLst>
            <a:ext uri="{FF2B5EF4-FFF2-40B4-BE49-F238E27FC236}">
              <a16:creationId xmlns:a16="http://schemas.microsoft.com/office/drawing/2014/main" id="{00000000-0008-0000-3D00-000051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82" name="PoljeZBesedilom 1">
          <a:extLst>
            <a:ext uri="{FF2B5EF4-FFF2-40B4-BE49-F238E27FC236}">
              <a16:creationId xmlns:a16="http://schemas.microsoft.com/office/drawing/2014/main" id="{00000000-0008-0000-3D00-000052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83" name="PoljeZBesedilom 1">
          <a:extLst>
            <a:ext uri="{FF2B5EF4-FFF2-40B4-BE49-F238E27FC236}">
              <a16:creationId xmlns:a16="http://schemas.microsoft.com/office/drawing/2014/main" id="{00000000-0008-0000-3D00-000053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84" name="PoljeZBesedilom 1">
          <a:extLst>
            <a:ext uri="{FF2B5EF4-FFF2-40B4-BE49-F238E27FC236}">
              <a16:creationId xmlns:a16="http://schemas.microsoft.com/office/drawing/2014/main" id="{00000000-0008-0000-3D00-000054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85" name="PoljeZBesedilom 1">
          <a:extLst>
            <a:ext uri="{FF2B5EF4-FFF2-40B4-BE49-F238E27FC236}">
              <a16:creationId xmlns:a16="http://schemas.microsoft.com/office/drawing/2014/main" id="{00000000-0008-0000-3D00-000055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86" name="PoljeZBesedilom 1">
          <a:extLst>
            <a:ext uri="{FF2B5EF4-FFF2-40B4-BE49-F238E27FC236}">
              <a16:creationId xmlns:a16="http://schemas.microsoft.com/office/drawing/2014/main" id="{00000000-0008-0000-3D00-000056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87" name="PoljeZBesedilom 1">
          <a:extLst>
            <a:ext uri="{FF2B5EF4-FFF2-40B4-BE49-F238E27FC236}">
              <a16:creationId xmlns:a16="http://schemas.microsoft.com/office/drawing/2014/main" id="{00000000-0008-0000-3D00-000057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88" name="PoljeZBesedilom 1">
          <a:extLst>
            <a:ext uri="{FF2B5EF4-FFF2-40B4-BE49-F238E27FC236}">
              <a16:creationId xmlns:a16="http://schemas.microsoft.com/office/drawing/2014/main" id="{00000000-0008-0000-3D00-000058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89" name="PoljeZBesedilom 1">
          <a:extLst>
            <a:ext uri="{FF2B5EF4-FFF2-40B4-BE49-F238E27FC236}">
              <a16:creationId xmlns:a16="http://schemas.microsoft.com/office/drawing/2014/main" id="{00000000-0008-0000-3D00-000059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90" name="PoljeZBesedilom 1">
          <a:extLst>
            <a:ext uri="{FF2B5EF4-FFF2-40B4-BE49-F238E27FC236}">
              <a16:creationId xmlns:a16="http://schemas.microsoft.com/office/drawing/2014/main" id="{00000000-0008-0000-3D00-00005A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91" name="PoljeZBesedilom 1">
          <a:extLst>
            <a:ext uri="{FF2B5EF4-FFF2-40B4-BE49-F238E27FC236}">
              <a16:creationId xmlns:a16="http://schemas.microsoft.com/office/drawing/2014/main" id="{00000000-0008-0000-3D00-00005B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92" name="PoljeZBesedilom 1">
          <a:extLst>
            <a:ext uri="{FF2B5EF4-FFF2-40B4-BE49-F238E27FC236}">
              <a16:creationId xmlns:a16="http://schemas.microsoft.com/office/drawing/2014/main" id="{00000000-0008-0000-3D00-00005C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93" name="PoljeZBesedilom 1">
          <a:extLst>
            <a:ext uri="{FF2B5EF4-FFF2-40B4-BE49-F238E27FC236}">
              <a16:creationId xmlns:a16="http://schemas.microsoft.com/office/drawing/2014/main" id="{00000000-0008-0000-3D00-00005D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94" name="PoljeZBesedilom 1">
          <a:extLst>
            <a:ext uri="{FF2B5EF4-FFF2-40B4-BE49-F238E27FC236}">
              <a16:creationId xmlns:a16="http://schemas.microsoft.com/office/drawing/2014/main" id="{00000000-0008-0000-3D00-00005E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95" name="PoljeZBesedilom 1">
          <a:extLst>
            <a:ext uri="{FF2B5EF4-FFF2-40B4-BE49-F238E27FC236}">
              <a16:creationId xmlns:a16="http://schemas.microsoft.com/office/drawing/2014/main" id="{00000000-0008-0000-3D00-00005F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96" name="PoljeZBesedilom 1">
          <a:extLst>
            <a:ext uri="{FF2B5EF4-FFF2-40B4-BE49-F238E27FC236}">
              <a16:creationId xmlns:a16="http://schemas.microsoft.com/office/drawing/2014/main" id="{00000000-0008-0000-3D00-000060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97" name="PoljeZBesedilom 1">
          <a:extLst>
            <a:ext uri="{FF2B5EF4-FFF2-40B4-BE49-F238E27FC236}">
              <a16:creationId xmlns:a16="http://schemas.microsoft.com/office/drawing/2014/main" id="{00000000-0008-0000-3D00-000061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98" name="PoljeZBesedilom 1">
          <a:extLst>
            <a:ext uri="{FF2B5EF4-FFF2-40B4-BE49-F238E27FC236}">
              <a16:creationId xmlns:a16="http://schemas.microsoft.com/office/drawing/2014/main" id="{00000000-0008-0000-3D00-000062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99" name="PoljeZBesedilom 1">
          <a:extLst>
            <a:ext uri="{FF2B5EF4-FFF2-40B4-BE49-F238E27FC236}">
              <a16:creationId xmlns:a16="http://schemas.microsoft.com/office/drawing/2014/main" id="{00000000-0008-0000-3D00-000063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00" name="PoljeZBesedilom 1">
          <a:extLst>
            <a:ext uri="{FF2B5EF4-FFF2-40B4-BE49-F238E27FC236}">
              <a16:creationId xmlns:a16="http://schemas.microsoft.com/office/drawing/2014/main" id="{00000000-0008-0000-3D00-000064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01" name="PoljeZBesedilom 1">
          <a:extLst>
            <a:ext uri="{FF2B5EF4-FFF2-40B4-BE49-F238E27FC236}">
              <a16:creationId xmlns:a16="http://schemas.microsoft.com/office/drawing/2014/main" id="{00000000-0008-0000-3D00-000065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02" name="PoljeZBesedilom 1">
          <a:extLst>
            <a:ext uri="{FF2B5EF4-FFF2-40B4-BE49-F238E27FC236}">
              <a16:creationId xmlns:a16="http://schemas.microsoft.com/office/drawing/2014/main" id="{00000000-0008-0000-3D00-000066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03" name="PoljeZBesedilom 1">
          <a:extLst>
            <a:ext uri="{FF2B5EF4-FFF2-40B4-BE49-F238E27FC236}">
              <a16:creationId xmlns:a16="http://schemas.microsoft.com/office/drawing/2014/main" id="{00000000-0008-0000-3D00-000067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04" name="PoljeZBesedilom 1">
          <a:extLst>
            <a:ext uri="{FF2B5EF4-FFF2-40B4-BE49-F238E27FC236}">
              <a16:creationId xmlns:a16="http://schemas.microsoft.com/office/drawing/2014/main" id="{00000000-0008-0000-3D00-000068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05" name="PoljeZBesedilom 1">
          <a:extLst>
            <a:ext uri="{FF2B5EF4-FFF2-40B4-BE49-F238E27FC236}">
              <a16:creationId xmlns:a16="http://schemas.microsoft.com/office/drawing/2014/main" id="{00000000-0008-0000-3D00-000069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06" name="PoljeZBesedilom 1">
          <a:extLst>
            <a:ext uri="{FF2B5EF4-FFF2-40B4-BE49-F238E27FC236}">
              <a16:creationId xmlns:a16="http://schemas.microsoft.com/office/drawing/2014/main" id="{00000000-0008-0000-3D00-00006A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07" name="PoljeZBesedilom 1">
          <a:extLst>
            <a:ext uri="{FF2B5EF4-FFF2-40B4-BE49-F238E27FC236}">
              <a16:creationId xmlns:a16="http://schemas.microsoft.com/office/drawing/2014/main" id="{00000000-0008-0000-3D00-00006B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08" name="PoljeZBesedilom 1">
          <a:extLst>
            <a:ext uri="{FF2B5EF4-FFF2-40B4-BE49-F238E27FC236}">
              <a16:creationId xmlns:a16="http://schemas.microsoft.com/office/drawing/2014/main" id="{00000000-0008-0000-3D00-00006C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09" name="PoljeZBesedilom 1">
          <a:extLst>
            <a:ext uri="{FF2B5EF4-FFF2-40B4-BE49-F238E27FC236}">
              <a16:creationId xmlns:a16="http://schemas.microsoft.com/office/drawing/2014/main" id="{00000000-0008-0000-3D00-00006D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10" name="PoljeZBesedilom 1">
          <a:extLst>
            <a:ext uri="{FF2B5EF4-FFF2-40B4-BE49-F238E27FC236}">
              <a16:creationId xmlns:a16="http://schemas.microsoft.com/office/drawing/2014/main" id="{00000000-0008-0000-3D00-00006E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11" name="PoljeZBesedilom 1">
          <a:extLst>
            <a:ext uri="{FF2B5EF4-FFF2-40B4-BE49-F238E27FC236}">
              <a16:creationId xmlns:a16="http://schemas.microsoft.com/office/drawing/2014/main" id="{00000000-0008-0000-3D00-00006F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12" name="PoljeZBesedilom 1">
          <a:extLst>
            <a:ext uri="{FF2B5EF4-FFF2-40B4-BE49-F238E27FC236}">
              <a16:creationId xmlns:a16="http://schemas.microsoft.com/office/drawing/2014/main" id="{00000000-0008-0000-3D00-000070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13" name="PoljeZBesedilom 1">
          <a:extLst>
            <a:ext uri="{FF2B5EF4-FFF2-40B4-BE49-F238E27FC236}">
              <a16:creationId xmlns:a16="http://schemas.microsoft.com/office/drawing/2014/main" id="{00000000-0008-0000-3D00-000071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14" name="PoljeZBesedilom 1">
          <a:extLst>
            <a:ext uri="{FF2B5EF4-FFF2-40B4-BE49-F238E27FC236}">
              <a16:creationId xmlns:a16="http://schemas.microsoft.com/office/drawing/2014/main" id="{00000000-0008-0000-3D00-000072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15" name="PoljeZBesedilom 1">
          <a:extLst>
            <a:ext uri="{FF2B5EF4-FFF2-40B4-BE49-F238E27FC236}">
              <a16:creationId xmlns:a16="http://schemas.microsoft.com/office/drawing/2014/main" id="{00000000-0008-0000-3D00-000073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16" name="PoljeZBesedilom 1">
          <a:extLst>
            <a:ext uri="{FF2B5EF4-FFF2-40B4-BE49-F238E27FC236}">
              <a16:creationId xmlns:a16="http://schemas.microsoft.com/office/drawing/2014/main" id="{00000000-0008-0000-3D00-000074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17" name="PoljeZBesedilom 1">
          <a:extLst>
            <a:ext uri="{FF2B5EF4-FFF2-40B4-BE49-F238E27FC236}">
              <a16:creationId xmlns:a16="http://schemas.microsoft.com/office/drawing/2014/main" id="{00000000-0008-0000-3D00-000075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18" name="PoljeZBesedilom 1">
          <a:extLst>
            <a:ext uri="{FF2B5EF4-FFF2-40B4-BE49-F238E27FC236}">
              <a16:creationId xmlns:a16="http://schemas.microsoft.com/office/drawing/2014/main" id="{00000000-0008-0000-3D00-000076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19" name="PoljeZBesedilom 1">
          <a:extLst>
            <a:ext uri="{FF2B5EF4-FFF2-40B4-BE49-F238E27FC236}">
              <a16:creationId xmlns:a16="http://schemas.microsoft.com/office/drawing/2014/main" id="{00000000-0008-0000-3D00-000077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20" name="PoljeZBesedilom 1">
          <a:extLst>
            <a:ext uri="{FF2B5EF4-FFF2-40B4-BE49-F238E27FC236}">
              <a16:creationId xmlns:a16="http://schemas.microsoft.com/office/drawing/2014/main" id="{00000000-0008-0000-3D00-000078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21" name="PoljeZBesedilom 1">
          <a:extLst>
            <a:ext uri="{FF2B5EF4-FFF2-40B4-BE49-F238E27FC236}">
              <a16:creationId xmlns:a16="http://schemas.microsoft.com/office/drawing/2014/main" id="{00000000-0008-0000-3D00-000079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22" name="PoljeZBesedilom 1">
          <a:extLst>
            <a:ext uri="{FF2B5EF4-FFF2-40B4-BE49-F238E27FC236}">
              <a16:creationId xmlns:a16="http://schemas.microsoft.com/office/drawing/2014/main" id="{00000000-0008-0000-3D00-00007A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23" name="PoljeZBesedilom 1">
          <a:extLst>
            <a:ext uri="{FF2B5EF4-FFF2-40B4-BE49-F238E27FC236}">
              <a16:creationId xmlns:a16="http://schemas.microsoft.com/office/drawing/2014/main" id="{00000000-0008-0000-3D00-00007B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24" name="PoljeZBesedilom 1">
          <a:extLst>
            <a:ext uri="{FF2B5EF4-FFF2-40B4-BE49-F238E27FC236}">
              <a16:creationId xmlns:a16="http://schemas.microsoft.com/office/drawing/2014/main" id="{00000000-0008-0000-3D00-00007C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25" name="PoljeZBesedilom 1">
          <a:extLst>
            <a:ext uri="{FF2B5EF4-FFF2-40B4-BE49-F238E27FC236}">
              <a16:creationId xmlns:a16="http://schemas.microsoft.com/office/drawing/2014/main" id="{00000000-0008-0000-3D00-00007D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26" name="PoljeZBesedilom 1">
          <a:extLst>
            <a:ext uri="{FF2B5EF4-FFF2-40B4-BE49-F238E27FC236}">
              <a16:creationId xmlns:a16="http://schemas.microsoft.com/office/drawing/2014/main" id="{00000000-0008-0000-3D00-00007E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27" name="PoljeZBesedilom 1">
          <a:extLst>
            <a:ext uri="{FF2B5EF4-FFF2-40B4-BE49-F238E27FC236}">
              <a16:creationId xmlns:a16="http://schemas.microsoft.com/office/drawing/2014/main" id="{00000000-0008-0000-3D00-00007F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28" name="PoljeZBesedilom 1">
          <a:extLst>
            <a:ext uri="{FF2B5EF4-FFF2-40B4-BE49-F238E27FC236}">
              <a16:creationId xmlns:a16="http://schemas.microsoft.com/office/drawing/2014/main" id="{00000000-0008-0000-3D00-000080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29" name="PoljeZBesedilom 1">
          <a:extLst>
            <a:ext uri="{FF2B5EF4-FFF2-40B4-BE49-F238E27FC236}">
              <a16:creationId xmlns:a16="http://schemas.microsoft.com/office/drawing/2014/main" id="{00000000-0008-0000-3D00-000081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30" name="PoljeZBesedilom 1">
          <a:extLst>
            <a:ext uri="{FF2B5EF4-FFF2-40B4-BE49-F238E27FC236}">
              <a16:creationId xmlns:a16="http://schemas.microsoft.com/office/drawing/2014/main" id="{00000000-0008-0000-3D00-000082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31" name="PoljeZBesedilom 1">
          <a:extLst>
            <a:ext uri="{FF2B5EF4-FFF2-40B4-BE49-F238E27FC236}">
              <a16:creationId xmlns:a16="http://schemas.microsoft.com/office/drawing/2014/main" id="{00000000-0008-0000-3D00-000083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32" name="PoljeZBesedilom 1">
          <a:extLst>
            <a:ext uri="{FF2B5EF4-FFF2-40B4-BE49-F238E27FC236}">
              <a16:creationId xmlns:a16="http://schemas.microsoft.com/office/drawing/2014/main" id="{00000000-0008-0000-3D00-000084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33" name="PoljeZBesedilom 1">
          <a:extLst>
            <a:ext uri="{FF2B5EF4-FFF2-40B4-BE49-F238E27FC236}">
              <a16:creationId xmlns:a16="http://schemas.microsoft.com/office/drawing/2014/main" id="{00000000-0008-0000-3D00-000085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34" name="PoljeZBesedilom 1">
          <a:extLst>
            <a:ext uri="{FF2B5EF4-FFF2-40B4-BE49-F238E27FC236}">
              <a16:creationId xmlns:a16="http://schemas.microsoft.com/office/drawing/2014/main" id="{00000000-0008-0000-3D00-000086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35" name="PoljeZBesedilom 1">
          <a:extLst>
            <a:ext uri="{FF2B5EF4-FFF2-40B4-BE49-F238E27FC236}">
              <a16:creationId xmlns:a16="http://schemas.microsoft.com/office/drawing/2014/main" id="{00000000-0008-0000-3D00-000087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36" name="PoljeZBesedilom 1">
          <a:extLst>
            <a:ext uri="{FF2B5EF4-FFF2-40B4-BE49-F238E27FC236}">
              <a16:creationId xmlns:a16="http://schemas.microsoft.com/office/drawing/2014/main" id="{00000000-0008-0000-3D00-000088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37" name="PoljeZBesedilom 1">
          <a:extLst>
            <a:ext uri="{FF2B5EF4-FFF2-40B4-BE49-F238E27FC236}">
              <a16:creationId xmlns:a16="http://schemas.microsoft.com/office/drawing/2014/main" id="{00000000-0008-0000-3D00-000089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38" name="PoljeZBesedilom 1">
          <a:extLst>
            <a:ext uri="{FF2B5EF4-FFF2-40B4-BE49-F238E27FC236}">
              <a16:creationId xmlns:a16="http://schemas.microsoft.com/office/drawing/2014/main" id="{00000000-0008-0000-3D00-00008A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39" name="PoljeZBesedilom 1">
          <a:extLst>
            <a:ext uri="{FF2B5EF4-FFF2-40B4-BE49-F238E27FC236}">
              <a16:creationId xmlns:a16="http://schemas.microsoft.com/office/drawing/2014/main" id="{00000000-0008-0000-3D00-00008B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40" name="PoljeZBesedilom 1">
          <a:extLst>
            <a:ext uri="{FF2B5EF4-FFF2-40B4-BE49-F238E27FC236}">
              <a16:creationId xmlns:a16="http://schemas.microsoft.com/office/drawing/2014/main" id="{00000000-0008-0000-3D00-00008C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41" name="PoljeZBesedilom 1">
          <a:extLst>
            <a:ext uri="{FF2B5EF4-FFF2-40B4-BE49-F238E27FC236}">
              <a16:creationId xmlns:a16="http://schemas.microsoft.com/office/drawing/2014/main" id="{00000000-0008-0000-3D00-00008D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42" name="PoljeZBesedilom 1">
          <a:extLst>
            <a:ext uri="{FF2B5EF4-FFF2-40B4-BE49-F238E27FC236}">
              <a16:creationId xmlns:a16="http://schemas.microsoft.com/office/drawing/2014/main" id="{00000000-0008-0000-3D00-00008E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43" name="PoljeZBesedilom 1">
          <a:extLst>
            <a:ext uri="{FF2B5EF4-FFF2-40B4-BE49-F238E27FC236}">
              <a16:creationId xmlns:a16="http://schemas.microsoft.com/office/drawing/2014/main" id="{00000000-0008-0000-3D00-00008F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44" name="PoljeZBesedilom 1">
          <a:extLst>
            <a:ext uri="{FF2B5EF4-FFF2-40B4-BE49-F238E27FC236}">
              <a16:creationId xmlns:a16="http://schemas.microsoft.com/office/drawing/2014/main" id="{00000000-0008-0000-3D00-000090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45" name="PoljeZBesedilom 1">
          <a:extLst>
            <a:ext uri="{FF2B5EF4-FFF2-40B4-BE49-F238E27FC236}">
              <a16:creationId xmlns:a16="http://schemas.microsoft.com/office/drawing/2014/main" id="{00000000-0008-0000-3D00-000091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46" name="PoljeZBesedilom 1">
          <a:extLst>
            <a:ext uri="{FF2B5EF4-FFF2-40B4-BE49-F238E27FC236}">
              <a16:creationId xmlns:a16="http://schemas.microsoft.com/office/drawing/2014/main" id="{00000000-0008-0000-3D00-000092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47" name="PoljeZBesedilom 1">
          <a:extLst>
            <a:ext uri="{FF2B5EF4-FFF2-40B4-BE49-F238E27FC236}">
              <a16:creationId xmlns:a16="http://schemas.microsoft.com/office/drawing/2014/main" id="{00000000-0008-0000-3D00-000093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48" name="PoljeZBesedilom 1">
          <a:extLst>
            <a:ext uri="{FF2B5EF4-FFF2-40B4-BE49-F238E27FC236}">
              <a16:creationId xmlns:a16="http://schemas.microsoft.com/office/drawing/2014/main" id="{00000000-0008-0000-3D00-000094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49" name="PoljeZBesedilom 1">
          <a:extLst>
            <a:ext uri="{FF2B5EF4-FFF2-40B4-BE49-F238E27FC236}">
              <a16:creationId xmlns:a16="http://schemas.microsoft.com/office/drawing/2014/main" id="{00000000-0008-0000-3D00-000095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50" name="PoljeZBesedilom 1">
          <a:extLst>
            <a:ext uri="{FF2B5EF4-FFF2-40B4-BE49-F238E27FC236}">
              <a16:creationId xmlns:a16="http://schemas.microsoft.com/office/drawing/2014/main" id="{00000000-0008-0000-3D00-000096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51" name="PoljeZBesedilom 1">
          <a:extLst>
            <a:ext uri="{FF2B5EF4-FFF2-40B4-BE49-F238E27FC236}">
              <a16:creationId xmlns:a16="http://schemas.microsoft.com/office/drawing/2014/main" id="{00000000-0008-0000-3D00-000097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52" name="PoljeZBesedilom 1">
          <a:extLst>
            <a:ext uri="{FF2B5EF4-FFF2-40B4-BE49-F238E27FC236}">
              <a16:creationId xmlns:a16="http://schemas.microsoft.com/office/drawing/2014/main" id="{00000000-0008-0000-3D00-000098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53" name="PoljeZBesedilom 1">
          <a:extLst>
            <a:ext uri="{FF2B5EF4-FFF2-40B4-BE49-F238E27FC236}">
              <a16:creationId xmlns:a16="http://schemas.microsoft.com/office/drawing/2014/main" id="{00000000-0008-0000-3D00-000099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54" name="PoljeZBesedilom 1">
          <a:extLst>
            <a:ext uri="{FF2B5EF4-FFF2-40B4-BE49-F238E27FC236}">
              <a16:creationId xmlns:a16="http://schemas.microsoft.com/office/drawing/2014/main" id="{00000000-0008-0000-3D00-00009A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55" name="PoljeZBesedilom 1">
          <a:extLst>
            <a:ext uri="{FF2B5EF4-FFF2-40B4-BE49-F238E27FC236}">
              <a16:creationId xmlns:a16="http://schemas.microsoft.com/office/drawing/2014/main" id="{00000000-0008-0000-3D00-00009B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56" name="PoljeZBesedilom 1">
          <a:extLst>
            <a:ext uri="{FF2B5EF4-FFF2-40B4-BE49-F238E27FC236}">
              <a16:creationId xmlns:a16="http://schemas.microsoft.com/office/drawing/2014/main" id="{00000000-0008-0000-3D00-00009C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57" name="PoljeZBesedilom 1">
          <a:extLst>
            <a:ext uri="{FF2B5EF4-FFF2-40B4-BE49-F238E27FC236}">
              <a16:creationId xmlns:a16="http://schemas.microsoft.com/office/drawing/2014/main" id="{00000000-0008-0000-3D00-00009D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58" name="PoljeZBesedilom 1">
          <a:extLst>
            <a:ext uri="{FF2B5EF4-FFF2-40B4-BE49-F238E27FC236}">
              <a16:creationId xmlns:a16="http://schemas.microsoft.com/office/drawing/2014/main" id="{00000000-0008-0000-3D00-00009E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59" name="PoljeZBesedilom 1">
          <a:extLst>
            <a:ext uri="{FF2B5EF4-FFF2-40B4-BE49-F238E27FC236}">
              <a16:creationId xmlns:a16="http://schemas.microsoft.com/office/drawing/2014/main" id="{00000000-0008-0000-3D00-00009F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60" name="PoljeZBesedilom 1">
          <a:extLst>
            <a:ext uri="{FF2B5EF4-FFF2-40B4-BE49-F238E27FC236}">
              <a16:creationId xmlns:a16="http://schemas.microsoft.com/office/drawing/2014/main" id="{00000000-0008-0000-3D00-0000A0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61" name="PoljeZBesedilom 1">
          <a:extLst>
            <a:ext uri="{FF2B5EF4-FFF2-40B4-BE49-F238E27FC236}">
              <a16:creationId xmlns:a16="http://schemas.microsoft.com/office/drawing/2014/main" id="{00000000-0008-0000-3D00-0000A1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62" name="PoljeZBesedilom 1">
          <a:extLst>
            <a:ext uri="{FF2B5EF4-FFF2-40B4-BE49-F238E27FC236}">
              <a16:creationId xmlns:a16="http://schemas.microsoft.com/office/drawing/2014/main" id="{00000000-0008-0000-3D00-0000A2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63" name="PoljeZBesedilom 1">
          <a:extLst>
            <a:ext uri="{FF2B5EF4-FFF2-40B4-BE49-F238E27FC236}">
              <a16:creationId xmlns:a16="http://schemas.microsoft.com/office/drawing/2014/main" id="{00000000-0008-0000-3D00-0000A3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64" name="PoljeZBesedilom 1">
          <a:extLst>
            <a:ext uri="{FF2B5EF4-FFF2-40B4-BE49-F238E27FC236}">
              <a16:creationId xmlns:a16="http://schemas.microsoft.com/office/drawing/2014/main" id="{00000000-0008-0000-3D00-0000A4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65" name="PoljeZBesedilom 1">
          <a:extLst>
            <a:ext uri="{FF2B5EF4-FFF2-40B4-BE49-F238E27FC236}">
              <a16:creationId xmlns:a16="http://schemas.microsoft.com/office/drawing/2014/main" id="{00000000-0008-0000-3D00-0000A5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66" name="PoljeZBesedilom 1">
          <a:extLst>
            <a:ext uri="{FF2B5EF4-FFF2-40B4-BE49-F238E27FC236}">
              <a16:creationId xmlns:a16="http://schemas.microsoft.com/office/drawing/2014/main" id="{00000000-0008-0000-3D00-0000A6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67" name="PoljeZBesedilom 1">
          <a:extLst>
            <a:ext uri="{FF2B5EF4-FFF2-40B4-BE49-F238E27FC236}">
              <a16:creationId xmlns:a16="http://schemas.microsoft.com/office/drawing/2014/main" id="{00000000-0008-0000-3D00-0000A7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68" name="PoljeZBesedilom 1">
          <a:extLst>
            <a:ext uri="{FF2B5EF4-FFF2-40B4-BE49-F238E27FC236}">
              <a16:creationId xmlns:a16="http://schemas.microsoft.com/office/drawing/2014/main" id="{00000000-0008-0000-3D00-0000A8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69" name="PoljeZBesedilom 1">
          <a:extLst>
            <a:ext uri="{FF2B5EF4-FFF2-40B4-BE49-F238E27FC236}">
              <a16:creationId xmlns:a16="http://schemas.microsoft.com/office/drawing/2014/main" id="{00000000-0008-0000-3D00-0000A9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70" name="PoljeZBesedilom 1">
          <a:extLst>
            <a:ext uri="{FF2B5EF4-FFF2-40B4-BE49-F238E27FC236}">
              <a16:creationId xmlns:a16="http://schemas.microsoft.com/office/drawing/2014/main" id="{00000000-0008-0000-3D00-0000AA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71" name="PoljeZBesedilom 1">
          <a:extLst>
            <a:ext uri="{FF2B5EF4-FFF2-40B4-BE49-F238E27FC236}">
              <a16:creationId xmlns:a16="http://schemas.microsoft.com/office/drawing/2014/main" id="{00000000-0008-0000-3D00-0000AB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72" name="PoljeZBesedilom 1">
          <a:extLst>
            <a:ext uri="{FF2B5EF4-FFF2-40B4-BE49-F238E27FC236}">
              <a16:creationId xmlns:a16="http://schemas.microsoft.com/office/drawing/2014/main" id="{00000000-0008-0000-3D00-0000AC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73" name="PoljeZBesedilom 1">
          <a:extLst>
            <a:ext uri="{FF2B5EF4-FFF2-40B4-BE49-F238E27FC236}">
              <a16:creationId xmlns:a16="http://schemas.microsoft.com/office/drawing/2014/main" id="{00000000-0008-0000-3D00-0000AD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74" name="PoljeZBesedilom 1">
          <a:extLst>
            <a:ext uri="{FF2B5EF4-FFF2-40B4-BE49-F238E27FC236}">
              <a16:creationId xmlns:a16="http://schemas.microsoft.com/office/drawing/2014/main" id="{00000000-0008-0000-3D00-0000AE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75" name="PoljeZBesedilom 1">
          <a:extLst>
            <a:ext uri="{FF2B5EF4-FFF2-40B4-BE49-F238E27FC236}">
              <a16:creationId xmlns:a16="http://schemas.microsoft.com/office/drawing/2014/main" id="{00000000-0008-0000-3D00-0000AF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76" name="PoljeZBesedilom 1">
          <a:extLst>
            <a:ext uri="{FF2B5EF4-FFF2-40B4-BE49-F238E27FC236}">
              <a16:creationId xmlns:a16="http://schemas.microsoft.com/office/drawing/2014/main" id="{00000000-0008-0000-3D00-0000B0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77" name="PoljeZBesedilom 1">
          <a:extLst>
            <a:ext uri="{FF2B5EF4-FFF2-40B4-BE49-F238E27FC236}">
              <a16:creationId xmlns:a16="http://schemas.microsoft.com/office/drawing/2014/main" id="{00000000-0008-0000-3D00-0000B1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78" name="PoljeZBesedilom 1">
          <a:extLst>
            <a:ext uri="{FF2B5EF4-FFF2-40B4-BE49-F238E27FC236}">
              <a16:creationId xmlns:a16="http://schemas.microsoft.com/office/drawing/2014/main" id="{00000000-0008-0000-3D00-0000B2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79" name="PoljeZBesedilom 1">
          <a:extLst>
            <a:ext uri="{FF2B5EF4-FFF2-40B4-BE49-F238E27FC236}">
              <a16:creationId xmlns:a16="http://schemas.microsoft.com/office/drawing/2014/main" id="{00000000-0008-0000-3D00-0000B3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80" name="PoljeZBesedilom 1">
          <a:extLst>
            <a:ext uri="{FF2B5EF4-FFF2-40B4-BE49-F238E27FC236}">
              <a16:creationId xmlns:a16="http://schemas.microsoft.com/office/drawing/2014/main" id="{00000000-0008-0000-3D00-0000B4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81" name="PoljeZBesedilom 1">
          <a:extLst>
            <a:ext uri="{FF2B5EF4-FFF2-40B4-BE49-F238E27FC236}">
              <a16:creationId xmlns:a16="http://schemas.microsoft.com/office/drawing/2014/main" id="{00000000-0008-0000-3D00-0000B5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82" name="PoljeZBesedilom 1">
          <a:extLst>
            <a:ext uri="{FF2B5EF4-FFF2-40B4-BE49-F238E27FC236}">
              <a16:creationId xmlns:a16="http://schemas.microsoft.com/office/drawing/2014/main" id="{00000000-0008-0000-3D00-0000B6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83" name="PoljeZBesedilom 1">
          <a:extLst>
            <a:ext uri="{FF2B5EF4-FFF2-40B4-BE49-F238E27FC236}">
              <a16:creationId xmlns:a16="http://schemas.microsoft.com/office/drawing/2014/main" id="{00000000-0008-0000-3D00-0000B7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84" name="PoljeZBesedilom 1">
          <a:extLst>
            <a:ext uri="{FF2B5EF4-FFF2-40B4-BE49-F238E27FC236}">
              <a16:creationId xmlns:a16="http://schemas.microsoft.com/office/drawing/2014/main" id="{00000000-0008-0000-3D00-0000B8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85" name="PoljeZBesedilom 1">
          <a:extLst>
            <a:ext uri="{FF2B5EF4-FFF2-40B4-BE49-F238E27FC236}">
              <a16:creationId xmlns:a16="http://schemas.microsoft.com/office/drawing/2014/main" id="{00000000-0008-0000-3D00-0000B9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86" name="PoljeZBesedilom 1">
          <a:extLst>
            <a:ext uri="{FF2B5EF4-FFF2-40B4-BE49-F238E27FC236}">
              <a16:creationId xmlns:a16="http://schemas.microsoft.com/office/drawing/2014/main" id="{00000000-0008-0000-3D00-0000BA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87" name="PoljeZBesedilom 1">
          <a:extLst>
            <a:ext uri="{FF2B5EF4-FFF2-40B4-BE49-F238E27FC236}">
              <a16:creationId xmlns:a16="http://schemas.microsoft.com/office/drawing/2014/main" id="{00000000-0008-0000-3D00-0000BB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88" name="PoljeZBesedilom 1">
          <a:extLst>
            <a:ext uri="{FF2B5EF4-FFF2-40B4-BE49-F238E27FC236}">
              <a16:creationId xmlns:a16="http://schemas.microsoft.com/office/drawing/2014/main" id="{00000000-0008-0000-3D00-0000BC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89" name="PoljeZBesedilom 1">
          <a:extLst>
            <a:ext uri="{FF2B5EF4-FFF2-40B4-BE49-F238E27FC236}">
              <a16:creationId xmlns:a16="http://schemas.microsoft.com/office/drawing/2014/main" id="{00000000-0008-0000-3D00-0000BD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90" name="PoljeZBesedilom 1">
          <a:extLst>
            <a:ext uri="{FF2B5EF4-FFF2-40B4-BE49-F238E27FC236}">
              <a16:creationId xmlns:a16="http://schemas.microsoft.com/office/drawing/2014/main" id="{00000000-0008-0000-3D00-0000BE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91" name="PoljeZBesedilom 1">
          <a:extLst>
            <a:ext uri="{FF2B5EF4-FFF2-40B4-BE49-F238E27FC236}">
              <a16:creationId xmlns:a16="http://schemas.microsoft.com/office/drawing/2014/main" id="{00000000-0008-0000-3D00-0000BF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92" name="PoljeZBesedilom 1">
          <a:extLst>
            <a:ext uri="{FF2B5EF4-FFF2-40B4-BE49-F238E27FC236}">
              <a16:creationId xmlns:a16="http://schemas.microsoft.com/office/drawing/2014/main" id="{00000000-0008-0000-3D00-0000C0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93" name="PoljeZBesedilom 1">
          <a:extLst>
            <a:ext uri="{FF2B5EF4-FFF2-40B4-BE49-F238E27FC236}">
              <a16:creationId xmlns:a16="http://schemas.microsoft.com/office/drawing/2014/main" id="{00000000-0008-0000-3D00-0000C1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94" name="PoljeZBesedilom 1">
          <a:extLst>
            <a:ext uri="{FF2B5EF4-FFF2-40B4-BE49-F238E27FC236}">
              <a16:creationId xmlns:a16="http://schemas.microsoft.com/office/drawing/2014/main" id="{00000000-0008-0000-3D00-0000C2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95" name="PoljeZBesedilom 1">
          <a:extLst>
            <a:ext uri="{FF2B5EF4-FFF2-40B4-BE49-F238E27FC236}">
              <a16:creationId xmlns:a16="http://schemas.microsoft.com/office/drawing/2014/main" id="{00000000-0008-0000-3D00-0000C3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96" name="PoljeZBesedilom 1">
          <a:extLst>
            <a:ext uri="{FF2B5EF4-FFF2-40B4-BE49-F238E27FC236}">
              <a16:creationId xmlns:a16="http://schemas.microsoft.com/office/drawing/2014/main" id="{00000000-0008-0000-3D00-0000C4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97" name="PoljeZBesedilom 1">
          <a:extLst>
            <a:ext uri="{FF2B5EF4-FFF2-40B4-BE49-F238E27FC236}">
              <a16:creationId xmlns:a16="http://schemas.microsoft.com/office/drawing/2014/main" id="{00000000-0008-0000-3D00-0000C5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98" name="PoljeZBesedilom 1">
          <a:extLst>
            <a:ext uri="{FF2B5EF4-FFF2-40B4-BE49-F238E27FC236}">
              <a16:creationId xmlns:a16="http://schemas.microsoft.com/office/drawing/2014/main" id="{00000000-0008-0000-3D00-0000C6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99" name="PoljeZBesedilom 1">
          <a:extLst>
            <a:ext uri="{FF2B5EF4-FFF2-40B4-BE49-F238E27FC236}">
              <a16:creationId xmlns:a16="http://schemas.microsoft.com/office/drawing/2014/main" id="{00000000-0008-0000-3D00-0000C7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00" name="PoljeZBesedilom 1">
          <a:extLst>
            <a:ext uri="{FF2B5EF4-FFF2-40B4-BE49-F238E27FC236}">
              <a16:creationId xmlns:a16="http://schemas.microsoft.com/office/drawing/2014/main" id="{00000000-0008-0000-3D00-0000C8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01" name="PoljeZBesedilom 1">
          <a:extLst>
            <a:ext uri="{FF2B5EF4-FFF2-40B4-BE49-F238E27FC236}">
              <a16:creationId xmlns:a16="http://schemas.microsoft.com/office/drawing/2014/main" id="{00000000-0008-0000-3D00-0000C9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02" name="PoljeZBesedilom 1">
          <a:extLst>
            <a:ext uri="{FF2B5EF4-FFF2-40B4-BE49-F238E27FC236}">
              <a16:creationId xmlns:a16="http://schemas.microsoft.com/office/drawing/2014/main" id="{00000000-0008-0000-3D00-0000CA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03" name="PoljeZBesedilom 1">
          <a:extLst>
            <a:ext uri="{FF2B5EF4-FFF2-40B4-BE49-F238E27FC236}">
              <a16:creationId xmlns:a16="http://schemas.microsoft.com/office/drawing/2014/main" id="{00000000-0008-0000-3D00-0000CB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04" name="PoljeZBesedilom 1">
          <a:extLst>
            <a:ext uri="{FF2B5EF4-FFF2-40B4-BE49-F238E27FC236}">
              <a16:creationId xmlns:a16="http://schemas.microsoft.com/office/drawing/2014/main" id="{00000000-0008-0000-3D00-0000CC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05" name="PoljeZBesedilom 1">
          <a:extLst>
            <a:ext uri="{FF2B5EF4-FFF2-40B4-BE49-F238E27FC236}">
              <a16:creationId xmlns:a16="http://schemas.microsoft.com/office/drawing/2014/main" id="{00000000-0008-0000-3D00-0000CD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06" name="PoljeZBesedilom 1">
          <a:extLst>
            <a:ext uri="{FF2B5EF4-FFF2-40B4-BE49-F238E27FC236}">
              <a16:creationId xmlns:a16="http://schemas.microsoft.com/office/drawing/2014/main" id="{00000000-0008-0000-3D00-0000CE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07" name="PoljeZBesedilom 1">
          <a:extLst>
            <a:ext uri="{FF2B5EF4-FFF2-40B4-BE49-F238E27FC236}">
              <a16:creationId xmlns:a16="http://schemas.microsoft.com/office/drawing/2014/main" id="{00000000-0008-0000-3D00-0000CF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08" name="PoljeZBesedilom 1">
          <a:extLst>
            <a:ext uri="{FF2B5EF4-FFF2-40B4-BE49-F238E27FC236}">
              <a16:creationId xmlns:a16="http://schemas.microsoft.com/office/drawing/2014/main" id="{00000000-0008-0000-3D00-0000D0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09" name="PoljeZBesedilom 1">
          <a:extLst>
            <a:ext uri="{FF2B5EF4-FFF2-40B4-BE49-F238E27FC236}">
              <a16:creationId xmlns:a16="http://schemas.microsoft.com/office/drawing/2014/main" id="{00000000-0008-0000-3D00-0000D1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10" name="PoljeZBesedilom 1">
          <a:extLst>
            <a:ext uri="{FF2B5EF4-FFF2-40B4-BE49-F238E27FC236}">
              <a16:creationId xmlns:a16="http://schemas.microsoft.com/office/drawing/2014/main" id="{00000000-0008-0000-3D00-0000D2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11" name="PoljeZBesedilom 1">
          <a:extLst>
            <a:ext uri="{FF2B5EF4-FFF2-40B4-BE49-F238E27FC236}">
              <a16:creationId xmlns:a16="http://schemas.microsoft.com/office/drawing/2014/main" id="{00000000-0008-0000-3D00-0000D3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12" name="PoljeZBesedilom 1">
          <a:extLst>
            <a:ext uri="{FF2B5EF4-FFF2-40B4-BE49-F238E27FC236}">
              <a16:creationId xmlns:a16="http://schemas.microsoft.com/office/drawing/2014/main" id="{00000000-0008-0000-3D00-0000D4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13" name="PoljeZBesedilom 1">
          <a:extLst>
            <a:ext uri="{FF2B5EF4-FFF2-40B4-BE49-F238E27FC236}">
              <a16:creationId xmlns:a16="http://schemas.microsoft.com/office/drawing/2014/main" id="{00000000-0008-0000-3D00-0000D5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14" name="PoljeZBesedilom 1">
          <a:extLst>
            <a:ext uri="{FF2B5EF4-FFF2-40B4-BE49-F238E27FC236}">
              <a16:creationId xmlns:a16="http://schemas.microsoft.com/office/drawing/2014/main" id="{00000000-0008-0000-3D00-0000D6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15" name="PoljeZBesedilom 1">
          <a:extLst>
            <a:ext uri="{FF2B5EF4-FFF2-40B4-BE49-F238E27FC236}">
              <a16:creationId xmlns:a16="http://schemas.microsoft.com/office/drawing/2014/main" id="{00000000-0008-0000-3D00-0000D7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16" name="PoljeZBesedilom 1">
          <a:extLst>
            <a:ext uri="{FF2B5EF4-FFF2-40B4-BE49-F238E27FC236}">
              <a16:creationId xmlns:a16="http://schemas.microsoft.com/office/drawing/2014/main" id="{00000000-0008-0000-3D00-0000D8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17" name="PoljeZBesedilom 1">
          <a:extLst>
            <a:ext uri="{FF2B5EF4-FFF2-40B4-BE49-F238E27FC236}">
              <a16:creationId xmlns:a16="http://schemas.microsoft.com/office/drawing/2014/main" id="{00000000-0008-0000-3D00-0000D9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18" name="PoljeZBesedilom 1">
          <a:extLst>
            <a:ext uri="{FF2B5EF4-FFF2-40B4-BE49-F238E27FC236}">
              <a16:creationId xmlns:a16="http://schemas.microsoft.com/office/drawing/2014/main" id="{00000000-0008-0000-3D00-0000DA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19" name="PoljeZBesedilom 1">
          <a:extLst>
            <a:ext uri="{FF2B5EF4-FFF2-40B4-BE49-F238E27FC236}">
              <a16:creationId xmlns:a16="http://schemas.microsoft.com/office/drawing/2014/main" id="{00000000-0008-0000-3D00-0000DB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20" name="PoljeZBesedilom 1">
          <a:extLst>
            <a:ext uri="{FF2B5EF4-FFF2-40B4-BE49-F238E27FC236}">
              <a16:creationId xmlns:a16="http://schemas.microsoft.com/office/drawing/2014/main" id="{00000000-0008-0000-3D00-0000DC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21" name="PoljeZBesedilom 1">
          <a:extLst>
            <a:ext uri="{FF2B5EF4-FFF2-40B4-BE49-F238E27FC236}">
              <a16:creationId xmlns:a16="http://schemas.microsoft.com/office/drawing/2014/main" id="{00000000-0008-0000-3D00-0000DD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22" name="PoljeZBesedilom 1">
          <a:extLst>
            <a:ext uri="{FF2B5EF4-FFF2-40B4-BE49-F238E27FC236}">
              <a16:creationId xmlns:a16="http://schemas.microsoft.com/office/drawing/2014/main" id="{00000000-0008-0000-3D00-0000DE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23" name="PoljeZBesedilom 1">
          <a:extLst>
            <a:ext uri="{FF2B5EF4-FFF2-40B4-BE49-F238E27FC236}">
              <a16:creationId xmlns:a16="http://schemas.microsoft.com/office/drawing/2014/main" id="{00000000-0008-0000-3D00-0000DF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24" name="PoljeZBesedilom 1">
          <a:extLst>
            <a:ext uri="{FF2B5EF4-FFF2-40B4-BE49-F238E27FC236}">
              <a16:creationId xmlns:a16="http://schemas.microsoft.com/office/drawing/2014/main" id="{00000000-0008-0000-3D00-0000E0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25" name="PoljeZBesedilom 1">
          <a:extLst>
            <a:ext uri="{FF2B5EF4-FFF2-40B4-BE49-F238E27FC236}">
              <a16:creationId xmlns:a16="http://schemas.microsoft.com/office/drawing/2014/main" id="{00000000-0008-0000-3D00-0000E1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26" name="PoljeZBesedilom 1">
          <a:extLst>
            <a:ext uri="{FF2B5EF4-FFF2-40B4-BE49-F238E27FC236}">
              <a16:creationId xmlns:a16="http://schemas.microsoft.com/office/drawing/2014/main" id="{00000000-0008-0000-3D00-0000E2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27" name="PoljeZBesedilom 1">
          <a:extLst>
            <a:ext uri="{FF2B5EF4-FFF2-40B4-BE49-F238E27FC236}">
              <a16:creationId xmlns:a16="http://schemas.microsoft.com/office/drawing/2014/main" id="{00000000-0008-0000-3D00-0000E3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28" name="PoljeZBesedilom 1">
          <a:extLst>
            <a:ext uri="{FF2B5EF4-FFF2-40B4-BE49-F238E27FC236}">
              <a16:creationId xmlns:a16="http://schemas.microsoft.com/office/drawing/2014/main" id="{00000000-0008-0000-3D00-0000E4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29" name="PoljeZBesedilom 1">
          <a:extLst>
            <a:ext uri="{FF2B5EF4-FFF2-40B4-BE49-F238E27FC236}">
              <a16:creationId xmlns:a16="http://schemas.microsoft.com/office/drawing/2014/main" id="{00000000-0008-0000-3D00-0000E5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30" name="PoljeZBesedilom 1">
          <a:extLst>
            <a:ext uri="{FF2B5EF4-FFF2-40B4-BE49-F238E27FC236}">
              <a16:creationId xmlns:a16="http://schemas.microsoft.com/office/drawing/2014/main" id="{00000000-0008-0000-3D00-0000E6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31" name="PoljeZBesedilom 1">
          <a:extLst>
            <a:ext uri="{FF2B5EF4-FFF2-40B4-BE49-F238E27FC236}">
              <a16:creationId xmlns:a16="http://schemas.microsoft.com/office/drawing/2014/main" id="{00000000-0008-0000-3D00-0000E7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32" name="PoljeZBesedilom 1">
          <a:extLst>
            <a:ext uri="{FF2B5EF4-FFF2-40B4-BE49-F238E27FC236}">
              <a16:creationId xmlns:a16="http://schemas.microsoft.com/office/drawing/2014/main" id="{00000000-0008-0000-3D00-0000E8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33" name="PoljeZBesedilom 1">
          <a:extLst>
            <a:ext uri="{FF2B5EF4-FFF2-40B4-BE49-F238E27FC236}">
              <a16:creationId xmlns:a16="http://schemas.microsoft.com/office/drawing/2014/main" id="{00000000-0008-0000-3D00-0000E9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34" name="PoljeZBesedilom 1">
          <a:extLst>
            <a:ext uri="{FF2B5EF4-FFF2-40B4-BE49-F238E27FC236}">
              <a16:creationId xmlns:a16="http://schemas.microsoft.com/office/drawing/2014/main" id="{00000000-0008-0000-3D00-0000EA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35" name="PoljeZBesedilom 1">
          <a:extLst>
            <a:ext uri="{FF2B5EF4-FFF2-40B4-BE49-F238E27FC236}">
              <a16:creationId xmlns:a16="http://schemas.microsoft.com/office/drawing/2014/main" id="{00000000-0008-0000-3D00-0000EB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36" name="PoljeZBesedilom 1">
          <a:extLst>
            <a:ext uri="{FF2B5EF4-FFF2-40B4-BE49-F238E27FC236}">
              <a16:creationId xmlns:a16="http://schemas.microsoft.com/office/drawing/2014/main" id="{00000000-0008-0000-3D00-0000EC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37" name="PoljeZBesedilom 1">
          <a:extLst>
            <a:ext uri="{FF2B5EF4-FFF2-40B4-BE49-F238E27FC236}">
              <a16:creationId xmlns:a16="http://schemas.microsoft.com/office/drawing/2014/main" id="{00000000-0008-0000-3D00-0000ED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38" name="PoljeZBesedilom 1">
          <a:extLst>
            <a:ext uri="{FF2B5EF4-FFF2-40B4-BE49-F238E27FC236}">
              <a16:creationId xmlns:a16="http://schemas.microsoft.com/office/drawing/2014/main" id="{00000000-0008-0000-3D00-0000EE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39" name="PoljeZBesedilom 1">
          <a:extLst>
            <a:ext uri="{FF2B5EF4-FFF2-40B4-BE49-F238E27FC236}">
              <a16:creationId xmlns:a16="http://schemas.microsoft.com/office/drawing/2014/main" id="{00000000-0008-0000-3D00-0000EF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40" name="PoljeZBesedilom 1">
          <a:extLst>
            <a:ext uri="{FF2B5EF4-FFF2-40B4-BE49-F238E27FC236}">
              <a16:creationId xmlns:a16="http://schemas.microsoft.com/office/drawing/2014/main" id="{00000000-0008-0000-3D00-0000F0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41" name="PoljeZBesedilom 1">
          <a:extLst>
            <a:ext uri="{FF2B5EF4-FFF2-40B4-BE49-F238E27FC236}">
              <a16:creationId xmlns:a16="http://schemas.microsoft.com/office/drawing/2014/main" id="{00000000-0008-0000-3D00-0000F1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42" name="PoljeZBesedilom 1">
          <a:extLst>
            <a:ext uri="{FF2B5EF4-FFF2-40B4-BE49-F238E27FC236}">
              <a16:creationId xmlns:a16="http://schemas.microsoft.com/office/drawing/2014/main" id="{00000000-0008-0000-3D00-0000F2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43" name="PoljeZBesedilom 1">
          <a:extLst>
            <a:ext uri="{FF2B5EF4-FFF2-40B4-BE49-F238E27FC236}">
              <a16:creationId xmlns:a16="http://schemas.microsoft.com/office/drawing/2014/main" id="{00000000-0008-0000-3D00-0000F3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44" name="PoljeZBesedilom 1">
          <a:extLst>
            <a:ext uri="{FF2B5EF4-FFF2-40B4-BE49-F238E27FC236}">
              <a16:creationId xmlns:a16="http://schemas.microsoft.com/office/drawing/2014/main" id="{00000000-0008-0000-3D00-0000F4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45" name="PoljeZBesedilom 1">
          <a:extLst>
            <a:ext uri="{FF2B5EF4-FFF2-40B4-BE49-F238E27FC236}">
              <a16:creationId xmlns:a16="http://schemas.microsoft.com/office/drawing/2014/main" id="{00000000-0008-0000-3D00-0000F5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46" name="PoljeZBesedilom 1">
          <a:extLst>
            <a:ext uri="{FF2B5EF4-FFF2-40B4-BE49-F238E27FC236}">
              <a16:creationId xmlns:a16="http://schemas.microsoft.com/office/drawing/2014/main" id="{00000000-0008-0000-3D00-0000F6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47" name="PoljeZBesedilom 1">
          <a:extLst>
            <a:ext uri="{FF2B5EF4-FFF2-40B4-BE49-F238E27FC236}">
              <a16:creationId xmlns:a16="http://schemas.microsoft.com/office/drawing/2014/main" id="{00000000-0008-0000-3D00-0000F7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48" name="PoljeZBesedilom 1">
          <a:extLst>
            <a:ext uri="{FF2B5EF4-FFF2-40B4-BE49-F238E27FC236}">
              <a16:creationId xmlns:a16="http://schemas.microsoft.com/office/drawing/2014/main" id="{00000000-0008-0000-3D00-0000F8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49" name="PoljeZBesedilom 1">
          <a:extLst>
            <a:ext uri="{FF2B5EF4-FFF2-40B4-BE49-F238E27FC236}">
              <a16:creationId xmlns:a16="http://schemas.microsoft.com/office/drawing/2014/main" id="{00000000-0008-0000-3D00-0000F9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50" name="PoljeZBesedilom 1">
          <a:extLst>
            <a:ext uri="{FF2B5EF4-FFF2-40B4-BE49-F238E27FC236}">
              <a16:creationId xmlns:a16="http://schemas.microsoft.com/office/drawing/2014/main" id="{00000000-0008-0000-3D00-0000FA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51" name="PoljeZBesedilom 1">
          <a:extLst>
            <a:ext uri="{FF2B5EF4-FFF2-40B4-BE49-F238E27FC236}">
              <a16:creationId xmlns:a16="http://schemas.microsoft.com/office/drawing/2014/main" id="{00000000-0008-0000-3D00-0000FB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52" name="PoljeZBesedilom 1">
          <a:extLst>
            <a:ext uri="{FF2B5EF4-FFF2-40B4-BE49-F238E27FC236}">
              <a16:creationId xmlns:a16="http://schemas.microsoft.com/office/drawing/2014/main" id="{00000000-0008-0000-3D00-0000FC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53" name="PoljeZBesedilom 1">
          <a:extLst>
            <a:ext uri="{FF2B5EF4-FFF2-40B4-BE49-F238E27FC236}">
              <a16:creationId xmlns:a16="http://schemas.microsoft.com/office/drawing/2014/main" id="{00000000-0008-0000-3D00-0000FD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54" name="PoljeZBesedilom 1">
          <a:extLst>
            <a:ext uri="{FF2B5EF4-FFF2-40B4-BE49-F238E27FC236}">
              <a16:creationId xmlns:a16="http://schemas.microsoft.com/office/drawing/2014/main" id="{00000000-0008-0000-3D00-0000FE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55" name="PoljeZBesedilom 1">
          <a:extLst>
            <a:ext uri="{FF2B5EF4-FFF2-40B4-BE49-F238E27FC236}">
              <a16:creationId xmlns:a16="http://schemas.microsoft.com/office/drawing/2014/main" id="{00000000-0008-0000-3D00-0000FF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56" name="PoljeZBesedilom 1">
          <a:extLst>
            <a:ext uri="{FF2B5EF4-FFF2-40B4-BE49-F238E27FC236}">
              <a16:creationId xmlns:a16="http://schemas.microsoft.com/office/drawing/2014/main" id="{00000000-0008-0000-3D00-000000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57" name="PoljeZBesedilom 1">
          <a:extLst>
            <a:ext uri="{FF2B5EF4-FFF2-40B4-BE49-F238E27FC236}">
              <a16:creationId xmlns:a16="http://schemas.microsoft.com/office/drawing/2014/main" id="{00000000-0008-0000-3D00-000001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58" name="PoljeZBesedilom 1">
          <a:extLst>
            <a:ext uri="{FF2B5EF4-FFF2-40B4-BE49-F238E27FC236}">
              <a16:creationId xmlns:a16="http://schemas.microsoft.com/office/drawing/2014/main" id="{00000000-0008-0000-3D00-000002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59" name="PoljeZBesedilom 1">
          <a:extLst>
            <a:ext uri="{FF2B5EF4-FFF2-40B4-BE49-F238E27FC236}">
              <a16:creationId xmlns:a16="http://schemas.microsoft.com/office/drawing/2014/main" id="{00000000-0008-0000-3D00-000003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60" name="PoljeZBesedilom 1">
          <a:extLst>
            <a:ext uri="{FF2B5EF4-FFF2-40B4-BE49-F238E27FC236}">
              <a16:creationId xmlns:a16="http://schemas.microsoft.com/office/drawing/2014/main" id="{00000000-0008-0000-3D00-000004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61" name="PoljeZBesedilom 1">
          <a:extLst>
            <a:ext uri="{FF2B5EF4-FFF2-40B4-BE49-F238E27FC236}">
              <a16:creationId xmlns:a16="http://schemas.microsoft.com/office/drawing/2014/main" id="{00000000-0008-0000-3D00-000005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62" name="PoljeZBesedilom 1">
          <a:extLst>
            <a:ext uri="{FF2B5EF4-FFF2-40B4-BE49-F238E27FC236}">
              <a16:creationId xmlns:a16="http://schemas.microsoft.com/office/drawing/2014/main" id="{00000000-0008-0000-3D00-000006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63" name="PoljeZBesedilom 1">
          <a:extLst>
            <a:ext uri="{FF2B5EF4-FFF2-40B4-BE49-F238E27FC236}">
              <a16:creationId xmlns:a16="http://schemas.microsoft.com/office/drawing/2014/main" id="{00000000-0008-0000-3D00-000007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64" name="PoljeZBesedilom 1">
          <a:extLst>
            <a:ext uri="{FF2B5EF4-FFF2-40B4-BE49-F238E27FC236}">
              <a16:creationId xmlns:a16="http://schemas.microsoft.com/office/drawing/2014/main" id="{00000000-0008-0000-3D00-000008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65" name="PoljeZBesedilom 1">
          <a:extLst>
            <a:ext uri="{FF2B5EF4-FFF2-40B4-BE49-F238E27FC236}">
              <a16:creationId xmlns:a16="http://schemas.microsoft.com/office/drawing/2014/main" id="{00000000-0008-0000-3D00-000009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66" name="PoljeZBesedilom 1">
          <a:extLst>
            <a:ext uri="{FF2B5EF4-FFF2-40B4-BE49-F238E27FC236}">
              <a16:creationId xmlns:a16="http://schemas.microsoft.com/office/drawing/2014/main" id="{00000000-0008-0000-3D00-00000A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67" name="PoljeZBesedilom 1">
          <a:extLst>
            <a:ext uri="{FF2B5EF4-FFF2-40B4-BE49-F238E27FC236}">
              <a16:creationId xmlns:a16="http://schemas.microsoft.com/office/drawing/2014/main" id="{00000000-0008-0000-3D00-00000B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68" name="PoljeZBesedilom 1">
          <a:extLst>
            <a:ext uri="{FF2B5EF4-FFF2-40B4-BE49-F238E27FC236}">
              <a16:creationId xmlns:a16="http://schemas.microsoft.com/office/drawing/2014/main" id="{00000000-0008-0000-3D00-00000C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69" name="PoljeZBesedilom 1">
          <a:extLst>
            <a:ext uri="{FF2B5EF4-FFF2-40B4-BE49-F238E27FC236}">
              <a16:creationId xmlns:a16="http://schemas.microsoft.com/office/drawing/2014/main" id="{00000000-0008-0000-3D00-00000D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70" name="PoljeZBesedilom 1">
          <a:extLst>
            <a:ext uri="{FF2B5EF4-FFF2-40B4-BE49-F238E27FC236}">
              <a16:creationId xmlns:a16="http://schemas.microsoft.com/office/drawing/2014/main" id="{00000000-0008-0000-3D00-00000E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71" name="PoljeZBesedilom 1">
          <a:extLst>
            <a:ext uri="{FF2B5EF4-FFF2-40B4-BE49-F238E27FC236}">
              <a16:creationId xmlns:a16="http://schemas.microsoft.com/office/drawing/2014/main" id="{00000000-0008-0000-3D00-00000F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72" name="PoljeZBesedilom 1">
          <a:extLst>
            <a:ext uri="{FF2B5EF4-FFF2-40B4-BE49-F238E27FC236}">
              <a16:creationId xmlns:a16="http://schemas.microsoft.com/office/drawing/2014/main" id="{00000000-0008-0000-3D00-000010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73" name="PoljeZBesedilom 1">
          <a:extLst>
            <a:ext uri="{FF2B5EF4-FFF2-40B4-BE49-F238E27FC236}">
              <a16:creationId xmlns:a16="http://schemas.microsoft.com/office/drawing/2014/main" id="{00000000-0008-0000-3D00-000011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74" name="PoljeZBesedilom 1">
          <a:extLst>
            <a:ext uri="{FF2B5EF4-FFF2-40B4-BE49-F238E27FC236}">
              <a16:creationId xmlns:a16="http://schemas.microsoft.com/office/drawing/2014/main" id="{00000000-0008-0000-3D00-000012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75" name="PoljeZBesedilom 1">
          <a:extLst>
            <a:ext uri="{FF2B5EF4-FFF2-40B4-BE49-F238E27FC236}">
              <a16:creationId xmlns:a16="http://schemas.microsoft.com/office/drawing/2014/main" id="{00000000-0008-0000-3D00-000013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76" name="PoljeZBesedilom 1">
          <a:extLst>
            <a:ext uri="{FF2B5EF4-FFF2-40B4-BE49-F238E27FC236}">
              <a16:creationId xmlns:a16="http://schemas.microsoft.com/office/drawing/2014/main" id="{00000000-0008-0000-3D00-000014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77" name="PoljeZBesedilom 1">
          <a:extLst>
            <a:ext uri="{FF2B5EF4-FFF2-40B4-BE49-F238E27FC236}">
              <a16:creationId xmlns:a16="http://schemas.microsoft.com/office/drawing/2014/main" id="{00000000-0008-0000-3D00-000015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78" name="PoljeZBesedilom 1">
          <a:extLst>
            <a:ext uri="{FF2B5EF4-FFF2-40B4-BE49-F238E27FC236}">
              <a16:creationId xmlns:a16="http://schemas.microsoft.com/office/drawing/2014/main" id="{00000000-0008-0000-3D00-000016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79" name="PoljeZBesedilom 1">
          <a:extLst>
            <a:ext uri="{FF2B5EF4-FFF2-40B4-BE49-F238E27FC236}">
              <a16:creationId xmlns:a16="http://schemas.microsoft.com/office/drawing/2014/main" id="{00000000-0008-0000-3D00-000017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80" name="PoljeZBesedilom 1">
          <a:extLst>
            <a:ext uri="{FF2B5EF4-FFF2-40B4-BE49-F238E27FC236}">
              <a16:creationId xmlns:a16="http://schemas.microsoft.com/office/drawing/2014/main" id="{00000000-0008-0000-3D00-000018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81" name="PoljeZBesedilom 1">
          <a:extLst>
            <a:ext uri="{FF2B5EF4-FFF2-40B4-BE49-F238E27FC236}">
              <a16:creationId xmlns:a16="http://schemas.microsoft.com/office/drawing/2014/main" id="{00000000-0008-0000-3D00-000019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82" name="PoljeZBesedilom 1">
          <a:extLst>
            <a:ext uri="{FF2B5EF4-FFF2-40B4-BE49-F238E27FC236}">
              <a16:creationId xmlns:a16="http://schemas.microsoft.com/office/drawing/2014/main" id="{00000000-0008-0000-3D00-00001A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83" name="PoljeZBesedilom 1">
          <a:extLst>
            <a:ext uri="{FF2B5EF4-FFF2-40B4-BE49-F238E27FC236}">
              <a16:creationId xmlns:a16="http://schemas.microsoft.com/office/drawing/2014/main" id="{00000000-0008-0000-3D00-00001B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84" name="PoljeZBesedilom 1">
          <a:extLst>
            <a:ext uri="{FF2B5EF4-FFF2-40B4-BE49-F238E27FC236}">
              <a16:creationId xmlns:a16="http://schemas.microsoft.com/office/drawing/2014/main" id="{00000000-0008-0000-3D00-00001C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85" name="PoljeZBesedilom 1">
          <a:extLst>
            <a:ext uri="{FF2B5EF4-FFF2-40B4-BE49-F238E27FC236}">
              <a16:creationId xmlns:a16="http://schemas.microsoft.com/office/drawing/2014/main" id="{00000000-0008-0000-3D00-00001D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86" name="PoljeZBesedilom 1">
          <a:extLst>
            <a:ext uri="{FF2B5EF4-FFF2-40B4-BE49-F238E27FC236}">
              <a16:creationId xmlns:a16="http://schemas.microsoft.com/office/drawing/2014/main" id="{00000000-0008-0000-3D00-00001E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87" name="PoljeZBesedilom 1">
          <a:extLst>
            <a:ext uri="{FF2B5EF4-FFF2-40B4-BE49-F238E27FC236}">
              <a16:creationId xmlns:a16="http://schemas.microsoft.com/office/drawing/2014/main" id="{00000000-0008-0000-3D00-00001F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88" name="PoljeZBesedilom 1">
          <a:extLst>
            <a:ext uri="{FF2B5EF4-FFF2-40B4-BE49-F238E27FC236}">
              <a16:creationId xmlns:a16="http://schemas.microsoft.com/office/drawing/2014/main" id="{00000000-0008-0000-3D00-000020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89" name="PoljeZBesedilom 1">
          <a:extLst>
            <a:ext uri="{FF2B5EF4-FFF2-40B4-BE49-F238E27FC236}">
              <a16:creationId xmlns:a16="http://schemas.microsoft.com/office/drawing/2014/main" id="{00000000-0008-0000-3D00-000021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0" name="PoljeZBesedilom 1">
          <a:extLst>
            <a:ext uri="{FF2B5EF4-FFF2-40B4-BE49-F238E27FC236}">
              <a16:creationId xmlns:a16="http://schemas.microsoft.com/office/drawing/2014/main" id="{00000000-0008-0000-3D00-000022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1" name="PoljeZBesedilom 1">
          <a:extLst>
            <a:ext uri="{FF2B5EF4-FFF2-40B4-BE49-F238E27FC236}">
              <a16:creationId xmlns:a16="http://schemas.microsoft.com/office/drawing/2014/main" id="{00000000-0008-0000-3D00-000023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2" name="PoljeZBesedilom 1">
          <a:extLst>
            <a:ext uri="{FF2B5EF4-FFF2-40B4-BE49-F238E27FC236}">
              <a16:creationId xmlns:a16="http://schemas.microsoft.com/office/drawing/2014/main" id="{00000000-0008-0000-3D00-000024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3" name="PoljeZBesedilom 1">
          <a:extLst>
            <a:ext uri="{FF2B5EF4-FFF2-40B4-BE49-F238E27FC236}">
              <a16:creationId xmlns:a16="http://schemas.microsoft.com/office/drawing/2014/main" id="{00000000-0008-0000-3D00-000025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4" name="PoljeZBesedilom 1">
          <a:extLst>
            <a:ext uri="{FF2B5EF4-FFF2-40B4-BE49-F238E27FC236}">
              <a16:creationId xmlns:a16="http://schemas.microsoft.com/office/drawing/2014/main" id="{00000000-0008-0000-3D00-000026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5" name="PoljeZBesedilom 1">
          <a:extLst>
            <a:ext uri="{FF2B5EF4-FFF2-40B4-BE49-F238E27FC236}">
              <a16:creationId xmlns:a16="http://schemas.microsoft.com/office/drawing/2014/main" id="{00000000-0008-0000-3D00-000027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6" name="PoljeZBesedilom 1">
          <a:extLst>
            <a:ext uri="{FF2B5EF4-FFF2-40B4-BE49-F238E27FC236}">
              <a16:creationId xmlns:a16="http://schemas.microsoft.com/office/drawing/2014/main" id="{00000000-0008-0000-3D00-000028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7" name="PoljeZBesedilom 1">
          <a:extLst>
            <a:ext uri="{FF2B5EF4-FFF2-40B4-BE49-F238E27FC236}">
              <a16:creationId xmlns:a16="http://schemas.microsoft.com/office/drawing/2014/main" id="{00000000-0008-0000-3D00-000029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8" name="PoljeZBesedilom 1">
          <a:extLst>
            <a:ext uri="{FF2B5EF4-FFF2-40B4-BE49-F238E27FC236}">
              <a16:creationId xmlns:a16="http://schemas.microsoft.com/office/drawing/2014/main" id="{00000000-0008-0000-3D00-00002A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9" name="PoljeZBesedilom 1">
          <a:extLst>
            <a:ext uri="{FF2B5EF4-FFF2-40B4-BE49-F238E27FC236}">
              <a16:creationId xmlns:a16="http://schemas.microsoft.com/office/drawing/2014/main" id="{00000000-0008-0000-3D00-00002B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0" name="PoljeZBesedilom 1">
          <a:extLst>
            <a:ext uri="{FF2B5EF4-FFF2-40B4-BE49-F238E27FC236}">
              <a16:creationId xmlns:a16="http://schemas.microsoft.com/office/drawing/2014/main" id="{00000000-0008-0000-3D00-00002C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1" name="PoljeZBesedilom 1">
          <a:extLst>
            <a:ext uri="{FF2B5EF4-FFF2-40B4-BE49-F238E27FC236}">
              <a16:creationId xmlns:a16="http://schemas.microsoft.com/office/drawing/2014/main" id="{00000000-0008-0000-3D00-00002D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2" name="PoljeZBesedilom 1">
          <a:extLst>
            <a:ext uri="{FF2B5EF4-FFF2-40B4-BE49-F238E27FC236}">
              <a16:creationId xmlns:a16="http://schemas.microsoft.com/office/drawing/2014/main" id="{00000000-0008-0000-3D00-00002E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3" name="PoljeZBesedilom 1">
          <a:extLst>
            <a:ext uri="{FF2B5EF4-FFF2-40B4-BE49-F238E27FC236}">
              <a16:creationId xmlns:a16="http://schemas.microsoft.com/office/drawing/2014/main" id="{00000000-0008-0000-3D00-00002F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4" name="PoljeZBesedilom 1">
          <a:extLst>
            <a:ext uri="{FF2B5EF4-FFF2-40B4-BE49-F238E27FC236}">
              <a16:creationId xmlns:a16="http://schemas.microsoft.com/office/drawing/2014/main" id="{00000000-0008-0000-3D00-000030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5" name="PoljeZBesedilom 1">
          <a:extLst>
            <a:ext uri="{FF2B5EF4-FFF2-40B4-BE49-F238E27FC236}">
              <a16:creationId xmlns:a16="http://schemas.microsoft.com/office/drawing/2014/main" id="{00000000-0008-0000-3D00-000031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6" name="PoljeZBesedilom 1">
          <a:extLst>
            <a:ext uri="{FF2B5EF4-FFF2-40B4-BE49-F238E27FC236}">
              <a16:creationId xmlns:a16="http://schemas.microsoft.com/office/drawing/2014/main" id="{00000000-0008-0000-3D00-000032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7" name="PoljeZBesedilom 1">
          <a:extLst>
            <a:ext uri="{FF2B5EF4-FFF2-40B4-BE49-F238E27FC236}">
              <a16:creationId xmlns:a16="http://schemas.microsoft.com/office/drawing/2014/main" id="{00000000-0008-0000-3D00-000033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8" name="PoljeZBesedilom 1">
          <a:extLst>
            <a:ext uri="{FF2B5EF4-FFF2-40B4-BE49-F238E27FC236}">
              <a16:creationId xmlns:a16="http://schemas.microsoft.com/office/drawing/2014/main" id="{00000000-0008-0000-3D00-000034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9" name="PoljeZBesedilom 1">
          <a:extLst>
            <a:ext uri="{FF2B5EF4-FFF2-40B4-BE49-F238E27FC236}">
              <a16:creationId xmlns:a16="http://schemas.microsoft.com/office/drawing/2014/main" id="{00000000-0008-0000-3D00-000035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0" name="PoljeZBesedilom 1">
          <a:extLst>
            <a:ext uri="{FF2B5EF4-FFF2-40B4-BE49-F238E27FC236}">
              <a16:creationId xmlns:a16="http://schemas.microsoft.com/office/drawing/2014/main" id="{00000000-0008-0000-3D00-000036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1" name="PoljeZBesedilom 1">
          <a:extLst>
            <a:ext uri="{FF2B5EF4-FFF2-40B4-BE49-F238E27FC236}">
              <a16:creationId xmlns:a16="http://schemas.microsoft.com/office/drawing/2014/main" id="{00000000-0008-0000-3D00-000037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2" name="PoljeZBesedilom 1">
          <a:extLst>
            <a:ext uri="{FF2B5EF4-FFF2-40B4-BE49-F238E27FC236}">
              <a16:creationId xmlns:a16="http://schemas.microsoft.com/office/drawing/2014/main" id="{00000000-0008-0000-3D00-000038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3" name="PoljeZBesedilom 1">
          <a:extLst>
            <a:ext uri="{FF2B5EF4-FFF2-40B4-BE49-F238E27FC236}">
              <a16:creationId xmlns:a16="http://schemas.microsoft.com/office/drawing/2014/main" id="{00000000-0008-0000-3D00-000039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4" name="PoljeZBesedilom 1">
          <a:extLst>
            <a:ext uri="{FF2B5EF4-FFF2-40B4-BE49-F238E27FC236}">
              <a16:creationId xmlns:a16="http://schemas.microsoft.com/office/drawing/2014/main" id="{00000000-0008-0000-3D00-00003A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5" name="PoljeZBesedilom 1">
          <a:extLst>
            <a:ext uri="{FF2B5EF4-FFF2-40B4-BE49-F238E27FC236}">
              <a16:creationId xmlns:a16="http://schemas.microsoft.com/office/drawing/2014/main" id="{00000000-0008-0000-3D00-00003B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6" name="PoljeZBesedilom 1">
          <a:extLst>
            <a:ext uri="{FF2B5EF4-FFF2-40B4-BE49-F238E27FC236}">
              <a16:creationId xmlns:a16="http://schemas.microsoft.com/office/drawing/2014/main" id="{00000000-0008-0000-3D00-00003C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7" name="PoljeZBesedilom 1">
          <a:extLst>
            <a:ext uri="{FF2B5EF4-FFF2-40B4-BE49-F238E27FC236}">
              <a16:creationId xmlns:a16="http://schemas.microsoft.com/office/drawing/2014/main" id="{00000000-0008-0000-3D00-00003D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8" name="PoljeZBesedilom 1">
          <a:extLst>
            <a:ext uri="{FF2B5EF4-FFF2-40B4-BE49-F238E27FC236}">
              <a16:creationId xmlns:a16="http://schemas.microsoft.com/office/drawing/2014/main" id="{00000000-0008-0000-3D00-00003E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9" name="PoljeZBesedilom 1">
          <a:extLst>
            <a:ext uri="{FF2B5EF4-FFF2-40B4-BE49-F238E27FC236}">
              <a16:creationId xmlns:a16="http://schemas.microsoft.com/office/drawing/2014/main" id="{00000000-0008-0000-3D00-00003F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0" name="PoljeZBesedilom 1">
          <a:extLst>
            <a:ext uri="{FF2B5EF4-FFF2-40B4-BE49-F238E27FC236}">
              <a16:creationId xmlns:a16="http://schemas.microsoft.com/office/drawing/2014/main" id="{00000000-0008-0000-3D00-000040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1" name="PoljeZBesedilom 1">
          <a:extLst>
            <a:ext uri="{FF2B5EF4-FFF2-40B4-BE49-F238E27FC236}">
              <a16:creationId xmlns:a16="http://schemas.microsoft.com/office/drawing/2014/main" id="{00000000-0008-0000-3D00-000041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2" name="PoljeZBesedilom 1">
          <a:extLst>
            <a:ext uri="{FF2B5EF4-FFF2-40B4-BE49-F238E27FC236}">
              <a16:creationId xmlns:a16="http://schemas.microsoft.com/office/drawing/2014/main" id="{00000000-0008-0000-3D00-000042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3" name="PoljeZBesedilom 1">
          <a:extLst>
            <a:ext uri="{FF2B5EF4-FFF2-40B4-BE49-F238E27FC236}">
              <a16:creationId xmlns:a16="http://schemas.microsoft.com/office/drawing/2014/main" id="{00000000-0008-0000-3D00-000043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4" name="PoljeZBesedilom 1">
          <a:extLst>
            <a:ext uri="{FF2B5EF4-FFF2-40B4-BE49-F238E27FC236}">
              <a16:creationId xmlns:a16="http://schemas.microsoft.com/office/drawing/2014/main" id="{00000000-0008-0000-3D00-000044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5" name="PoljeZBesedilom 1">
          <a:extLst>
            <a:ext uri="{FF2B5EF4-FFF2-40B4-BE49-F238E27FC236}">
              <a16:creationId xmlns:a16="http://schemas.microsoft.com/office/drawing/2014/main" id="{00000000-0008-0000-3D00-000045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6" name="PoljeZBesedilom 1">
          <a:extLst>
            <a:ext uri="{FF2B5EF4-FFF2-40B4-BE49-F238E27FC236}">
              <a16:creationId xmlns:a16="http://schemas.microsoft.com/office/drawing/2014/main" id="{00000000-0008-0000-3D00-000046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7" name="PoljeZBesedilom 1">
          <a:extLst>
            <a:ext uri="{FF2B5EF4-FFF2-40B4-BE49-F238E27FC236}">
              <a16:creationId xmlns:a16="http://schemas.microsoft.com/office/drawing/2014/main" id="{00000000-0008-0000-3D00-000047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8" name="PoljeZBesedilom 1">
          <a:extLst>
            <a:ext uri="{FF2B5EF4-FFF2-40B4-BE49-F238E27FC236}">
              <a16:creationId xmlns:a16="http://schemas.microsoft.com/office/drawing/2014/main" id="{00000000-0008-0000-3D00-000048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9" name="PoljeZBesedilom 1">
          <a:extLst>
            <a:ext uri="{FF2B5EF4-FFF2-40B4-BE49-F238E27FC236}">
              <a16:creationId xmlns:a16="http://schemas.microsoft.com/office/drawing/2014/main" id="{00000000-0008-0000-3D00-000049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0" name="PoljeZBesedilom 1">
          <a:extLst>
            <a:ext uri="{FF2B5EF4-FFF2-40B4-BE49-F238E27FC236}">
              <a16:creationId xmlns:a16="http://schemas.microsoft.com/office/drawing/2014/main" id="{00000000-0008-0000-3D00-00004A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1" name="PoljeZBesedilom 1">
          <a:extLst>
            <a:ext uri="{FF2B5EF4-FFF2-40B4-BE49-F238E27FC236}">
              <a16:creationId xmlns:a16="http://schemas.microsoft.com/office/drawing/2014/main" id="{00000000-0008-0000-3D00-00004B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2" name="PoljeZBesedilom 1">
          <a:extLst>
            <a:ext uri="{FF2B5EF4-FFF2-40B4-BE49-F238E27FC236}">
              <a16:creationId xmlns:a16="http://schemas.microsoft.com/office/drawing/2014/main" id="{00000000-0008-0000-3D00-00004C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3" name="PoljeZBesedilom 1">
          <a:extLst>
            <a:ext uri="{FF2B5EF4-FFF2-40B4-BE49-F238E27FC236}">
              <a16:creationId xmlns:a16="http://schemas.microsoft.com/office/drawing/2014/main" id="{00000000-0008-0000-3D00-00004D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4" name="PoljeZBesedilom 1">
          <a:extLst>
            <a:ext uri="{FF2B5EF4-FFF2-40B4-BE49-F238E27FC236}">
              <a16:creationId xmlns:a16="http://schemas.microsoft.com/office/drawing/2014/main" id="{00000000-0008-0000-3D00-00004E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5" name="PoljeZBesedilom 1">
          <a:extLst>
            <a:ext uri="{FF2B5EF4-FFF2-40B4-BE49-F238E27FC236}">
              <a16:creationId xmlns:a16="http://schemas.microsoft.com/office/drawing/2014/main" id="{00000000-0008-0000-3D00-00004F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6" name="PoljeZBesedilom 1">
          <a:extLst>
            <a:ext uri="{FF2B5EF4-FFF2-40B4-BE49-F238E27FC236}">
              <a16:creationId xmlns:a16="http://schemas.microsoft.com/office/drawing/2014/main" id="{00000000-0008-0000-3D00-000050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7" name="PoljeZBesedilom 1">
          <a:extLst>
            <a:ext uri="{FF2B5EF4-FFF2-40B4-BE49-F238E27FC236}">
              <a16:creationId xmlns:a16="http://schemas.microsoft.com/office/drawing/2014/main" id="{00000000-0008-0000-3D00-000051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8" name="PoljeZBesedilom 1">
          <a:extLst>
            <a:ext uri="{FF2B5EF4-FFF2-40B4-BE49-F238E27FC236}">
              <a16:creationId xmlns:a16="http://schemas.microsoft.com/office/drawing/2014/main" id="{00000000-0008-0000-3D00-000052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9" name="PoljeZBesedilom 1">
          <a:extLst>
            <a:ext uri="{FF2B5EF4-FFF2-40B4-BE49-F238E27FC236}">
              <a16:creationId xmlns:a16="http://schemas.microsoft.com/office/drawing/2014/main" id="{00000000-0008-0000-3D00-000053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6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O40"/>
  <sheetViews>
    <sheetView tabSelected="1" workbookViewId="0">
      <selection activeCell="E8" sqref="E8"/>
    </sheetView>
  </sheetViews>
  <sheetFormatPr defaultColWidth="8.85546875" defaultRowHeight="12.75" x14ac:dyDescent="0.2"/>
  <cols>
    <col min="1" max="13" width="8.85546875" style="11"/>
    <col min="14" max="14" width="12.140625" style="11" customWidth="1"/>
    <col min="15" max="15" width="12.42578125" style="11" customWidth="1"/>
    <col min="16" max="16384" width="8.85546875" style="11"/>
  </cols>
  <sheetData>
    <row r="1" spans="1:15" ht="14.25" x14ac:dyDescent="0.2">
      <c r="B1" s="5"/>
      <c r="D1" s="5"/>
      <c r="E1" s="5"/>
      <c r="F1" s="5"/>
      <c r="G1" s="5"/>
      <c r="H1" s="5"/>
      <c r="I1" s="5"/>
      <c r="J1" s="5"/>
      <c r="K1" s="5"/>
      <c r="L1" s="5"/>
      <c r="M1" s="5"/>
      <c r="N1" s="5"/>
      <c r="O1" s="5"/>
    </row>
    <row r="2" spans="1:15" ht="14.25" x14ac:dyDescent="0.2">
      <c r="A2" s="5"/>
      <c r="B2" s="5"/>
      <c r="C2" s="5"/>
      <c r="D2" s="5"/>
      <c r="E2" s="5"/>
      <c r="F2" s="5"/>
      <c r="G2" s="5"/>
      <c r="H2" s="5"/>
      <c r="I2" s="5"/>
      <c r="J2" s="5"/>
      <c r="K2" s="5"/>
      <c r="L2" s="5"/>
      <c r="M2" s="5"/>
      <c r="N2" s="5"/>
    </row>
    <row r="3" spans="1:15" ht="14.25" x14ac:dyDescent="0.2">
      <c r="A3" s="5"/>
      <c r="B3" s="5"/>
      <c r="C3" s="5"/>
      <c r="D3" s="5"/>
      <c r="E3" s="5"/>
      <c r="F3" s="5"/>
      <c r="G3" s="5"/>
      <c r="H3" s="5"/>
      <c r="I3" s="5"/>
      <c r="J3" s="5"/>
      <c r="K3" s="5"/>
      <c r="L3" s="5"/>
      <c r="M3" s="5"/>
      <c r="N3" s="5"/>
    </row>
    <row r="4" spans="1:15" ht="18.75" x14ac:dyDescent="0.3">
      <c r="A4" s="5"/>
      <c r="B4" s="5"/>
      <c r="C4" s="12" t="s">
        <v>19</v>
      </c>
      <c r="D4" s="5"/>
      <c r="E4" s="5"/>
      <c r="F4" s="5"/>
      <c r="G4" s="5"/>
      <c r="H4" s="5"/>
      <c r="I4" s="5"/>
      <c r="J4" s="5"/>
      <c r="K4" s="5"/>
      <c r="L4" s="5"/>
      <c r="M4" s="5"/>
      <c r="N4" s="5"/>
    </row>
    <row r="5" spans="1:15" ht="14.25" x14ac:dyDescent="0.2">
      <c r="A5" s="5"/>
      <c r="B5" s="5"/>
      <c r="C5" s="5"/>
      <c r="D5" s="5"/>
      <c r="E5" s="5"/>
      <c r="F5" s="5"/>
      <c r="G5" s="5"/>
      <c r="H5" s="5"/>
      <c r="I5" s="5"/>
      <c r="J5" s="5"/>
      <c r="K5" s="5"/>
      <c r="L5" s="5"/>
      <c r="M5" s="5"/>
      <c r="N5" s="5"/>
    </row>
    <row r="6" spans="1:15" ht="23.25" x14ac:dyDescent="0.35">
      <c r="A6" s="5"/>
      <c r="B6" s="5"/>
      <c r="C6" s="13"/>
      <c r="D6" s="5"/>
      <c r="E6" s="5"/>
      <c r="F6" s="5"/>
      <c r="G6" s="5"/>
      <c r="H6" s="5"/>
      <c r="I6" s="5"/>
      <c r="J6" s="5"/>
      <c r="K6" s="5"/>
      <c r="L6" s="5"/>
      <c r="M6" s="5"/>
      <c r="N6" s="5"/>
    </row>
    <row r="7" spans="1:15" ht="14.25" x14ac:dyDescent="0.2">
      <c r="A7" s="5"/>
      <c r="B7" s="5"/>
      <c r="C7" s="5"/>
      <c r="D7" s="5"/>
      <c r="E7" s="5"/>
      <c r="F7" s="5"/>
      <c r="G7" s="5"/>
      <c r="H7" s="5"/>
      <c r="I7" s="5"/>
      <c r="J7" s="5"/>
      <c r="K7" s="5"/>
      <c r="L7" s="5"/>
      <c r="M7" s="5"/>
      <c r="N7" s="5"/>
    </row>
    <row r="8" spans="1:15" ht="14.25" x14ac:dyDescent="0.2">
      <c r="A8" s="5"/>
      <c r="B8" s="5"/>
      <c r="C8" s="5"/>
      <c r="D8" s="5"/>
      <c r="E8" s="5"/>
      <c r="F8" s="5"/>
      <c r="G8" s="5"/>
      <c r="H8" s="5"/>
      <c r="I8" s="5"/>
      <c r="J8" s="5"/>
      <c r="K8" s="5"/>
      <c r="L8" s="5"/>
      <c r="M8" s="5"/>
      <c r="N8" s="5"/>
    </row>
    <row r="15" spans="1:15" ht="23.25" x14ac:dyDescent="0.35">
      <c r="B15" s="13"/>
    </row>
    <row r="16" spans="1:15" x14ac:dyDescent="0.2">
      <c r="A16" s="14"/>
      <c r="B16" s="14"/>
      <c r="C16" s="14"/>
      <c r="D16" s="14"/>
      <c r="E16" s="14"/>
    </row>
    <row r="17" spans="1:15" ht="23.25" customHeight="1" x14ac:dyDescent="0.35">
      <c r="B17" s="13"/>
      <c r="C17" s="13"/>
      <c r="D17" s="13" t="s">
        <v>99</v>
      </c>
      <c r="E17" s="5"/>
      <c r="F17" s="5"/>
      <c r="G17" s="5"/>
      <c r="H17" s="5"/>
      <c r="I17" s="5"/>
    </row>
    <row r="18" spans="1:15" ht="12.75" customHeight="1" x14ac:dyDescent="0.2"/>
    <row r="19" spans="1:15" ht="12.75" customHeight="1" x14ac:dyDescent="0.35">
      <c r="C19" s="13"/>
    </row>
    <row r="20" spans="1:15" ht="14.25" x14ac:dyDescent="0.2">
      <c r="O20" s="5"/>
    </row>
    <row r="21" spans="1:15" ht="15.75" x14ac:dyDescent="0.25">
      <c r="D21" s="15"/>
      <c r="G21" s="5"/>
      <c r="H21" s="5"/>
      <c r="I21" s="5"/>
      <c r="J21" s="5"/>
      <c r="K21" s="5"/>
      <c r="L21" s="5"/>
      <c r="M21" s="5"/>
      <c r="O21" s="16"/>
    </row>
    <row r="22" spans="1:15" ht="14.25" x14ac:dyDescent="0.2">
      <c r="G22" s="5"/>
      <c r="H22" s="5"/>
      <c r="I22" s="5"/>
      <c r="J22" s="5"/>
      <c r="K22" s="5"/>
      <c r="L22" s="5"/>
      <c r="M22" s="5"/>
      <c r="O22" s="17"/>
    </row>
    <row r="23" spans="1:15" ht="14.25" x14ac:dyDescent="0.2">
      <c r="G23" s="5"/>
      <c r="H23" s="5"/>
      <c r="I23" s="5"/>
      <c r="J23" s="5"/>
      <c r="K23" s="5"/>
      <c r="L23" s="5"/>
      <c r="M23" s="5"/>
      <c r="O23" s="17"/>
    </row>
    <row r="24" spans="1:15" ht="14.25" x14ac:dyDescent="0.2">
      <c r="G24" s="5"/>
      <c r="H24" s="5"/>
      <c r="I24" s="5"/>
      <c r="J24" s="5"/>
      <c r="K24" s="5"/>
      <c r="L24" s="5"/>
      <c r="M24" s="5"/>
      <c r="O24" s="18"/>
    </row>
    <row r="25" spans="1:15" ht="14.25" x14ac:dyDescent="0.2">
      <c r="J25" s="19"/>
      <c r="K25" s="17"/>
      <c r="L25" s="19" t="s">
        <v>600</v>
      </c>
      <c r="M25" s="17"/>
      <c r="N25" s="17"/>
      <c r="O25" s="17"/>
    </row>
    <row r="26" spans="1:15" ht="14.25" x14ac:dyDescent="0.2">
      <c r="A26" s="5"/>
      <c r="J26" s="17"/>
      <c r="K26" s="17"/>
      <c r="L26" s="17"/>
      <c r="M26" s="17"/>
      <c r="N26" s="17"/>
      <c r="O26" s="17"/>
    </row>
    <row r="27" spans="1:15" ht="14.25" x14ac:dyDescent="0.2">
      <c r="A27" s="5"/>
      <c r="J27" s="17"/>
      <c r="K27" s="17"/>
      <c r="L27" s="17"/>
      <c r="M27" s="17"/>
      <c r="N27" s="17"/>
      <c r="O27" s="17"/>
    </row>
    <row r="28" spans="1:15" ht="14.25" x14ac:dyDescent="0.2">
      <c r="A28" s="5"/>
      <c r="J28" s="17"/>
      <c r="K28" s="17"/>
      <c r="L28" s="17"/>
      <c r="M28" s="17"/>
      <c r="N28" s="17"/>
      <c r="O28" s="17"/>
    </row>
    <row r="29" spans="1:15" ht="14.25" x14ac:dyDescent="0.2">
      <c r="A29" s="5"/>
      <c r="J29" s="17"/>
      <c r="K29" s="17"/>
      <c r="L29" s="17"/>
      <c r="M29" s="17"/>
      <c r="N29" s="17"/>
      <c r="O29" s="17"/>
    </row>
    <row r="30" spans="1:15" ht="14.25" x14ac:dyDescent="0.2">
      <c r="A30" s="5"/>
      <c r="B30" s="5"/>
      <c r="H30" s="5"/>
      <c r="I30" s="5"/>
      <c r="J30" s="5"/>
      <c r="K30" s="5"/>
      <c r="L30" s="5"/>
      <c r="M30" s="5"/>
      <c r="N30" s="5"/>
    </row>
    <row r="31" spans="1:15" ht="14.25" x14ac:dyDescent="0.2">
      <c r="A31" s="5"/>
      <c r="B31" s="5"/>
      <c r="H31" s="5"/>
      <c r="I31" s="5"/>
      <c r="J31" s="5"/>
      <c r="K31" s="5"/>
      <c r="L31" s="5"/>
      <c r="M31" s="5"/>
      <c r="N31" s="5"/>
    </row>
    <row r="32" spans="1:15" ht="14.25" x14ac:dyDescent="0.2">
      <c r="A32" s="5"/>
      <c r="B32" s="5"/>
      <c r="H32" s="5"/>
      <c r="I32" s="5"/>
      <c r="J32" s="5"/>
      <c r="K32" s="5"/>
      <c r="L32" s="5"/>
      <c r="M32" s="5"/>
      <c r="N32" s="5"/>
    </row>
    <row r="33" spans="1:14" ht="14.25" x14ac:dyDescent="0.2">
      <c r="A33" s="5"/>
      <c r="B33" s="5"/>
      <c r="C33" s="20"/>
      <c r="D33" s="21"/>
      <c r="E33" s="21"/>
      <c r="F33" s="5"/>
      <c r="G33" s="5"/>
      <c r="H33" s="5"/>
      <c r="I33" s="5"/>
      <c r="J33" s="5"/>
      <c r="K33" s="5"/>
      <c r="L33" s="5"/>
      <c r="M33" s="5"/>
      <c r="N33" s="5"/>
    </row>
    <row r="34" spans="1:14" ht="14.25" x14ac:dyDescent="0.2">
      <c r="A34" s="5"/>
      <c r="B34" s="5"/>
      <c r="C34" s="5"/>
      <c r="D34" s="5"/>
      <c r="E34" s="5"/>
      <c r="F34" s="5"/>
      <c r="G34" s="5"/>
      <c r="H34" s="5"/>
      <c r="I34" s="5"/>
      <c r="J34" s="5"/>
      <c r="K34" s="5"/>
      <c r="L34" s="5"/>
      <c r="M34" s="5"/>
      <c r="N34" s="5"/>
    </row>
    <row r="35" spans="1:14" ht="14.25" x14ac:dyDescent="0.2">
      <c r="A35" s="5"/>
      <c r="B35" s="5"/>
      <c r="C35" s="5"/>
      <c r="D35" s="5"/>
      <c r="E35" s="5"/>
      <c r="F35" s="5"/>
      <c r="G35" s="5"/>
      <c r="H35" s="5"/>
      <c r="I35" s="5"/>
      <c r="J35" s="5"/>
      <c r="K35" s="5"/>
      <c r="L35" s="5"/>
      <c r="M35" s="5"/>
      <c r="N35" s="5"/>
    </row>
    <row r="36" spans="1:14" ht="14.25" x14ac:dyDescent="0.2">
      <c r="A36" s="5"/>
      <c r="B36" s="5"/>
      <c r="C36" s="5"/>
      <c r="D36" s="5"/>
      <c r="E36" s="5"/>
      <c r="F36" s="5"/>
      <c r="G36" s="5"/>
      <c r="H36" s="5"/>
      <c r="I36" s="5"/>
      <c r="J36" s="5"/>
      <c r="K36" s="5"/>
      <c r="L36" s="5"/>
      <c r="M36" s="5"/>
      <c r="N36" s="5"/>
    </row>
    <row r="37" spans="1:14" ht="14.25" x14ac:dyDescent="0.2">
      <c r="A37" s="5"/>
      <c r="B37" s="5"/>
      <c r="C37" s="5"/>
      <c r="D37" s="5"/>
      <c r="E37" s="5"/>
      <c r="F37" s="5"/>
      <c r="G37" s="5"/>
      <c r="H37" s="5"/>
      <c r="I37" s="5"/>
      <c r="J37" s="5"/>
      <c r="K37" s="5"/>
      <c r="L37" s="5"/>
      <c r="M37" s="5"/>
      <c r="N37" s="5"/>
    </row>
    <row r="38" spans="1:14" ht="14.25" x14ac:dyDescent="0.2">
      <c r="A38" s="22"/>
      <c r="B38" s="5"/>
      <c r="C38" s="5"/>
      <c r="D38" s="5"/>
      <c r="E38" s="5"/>
      <c r="F38" s="5"/>
      <c r="G38" s="5"/>
      <c r="H38" s="5"/>
      <c r="I38" s="5"/>
      <c r="J38" s="5"/>
      <c r="K38" s="5"/>
      <c r="L38" s="5"/>
      <c r="M38" s="5"/>
      <c r="N38" s="5"/>
    </row>
    <row r="39" spans="1:14" ht="14.25" x14ac:dyDescent="0.2">
      <c r="A39" s="22"/>
      <c r="B39" s="22"/>
      <c r="C39" s="22"/>
      <c r="D39" s="22"/>
      <c r="E39" s="22"/>
      <c r="F39" s="5"/>
      <c r="G39" s="5"/>
      <c r="H39" s="5"/>
      <c r="I39" s="5"/>
      <c r="J39" s="5"/>
      <c r="K39" s="5"/>
      <c r="L39" s="5"/>
      <c r="M39" s="5"/>
      <c r="N39" s="5"/>
    </row>
    <row r="40" spans="1:14" ht="14.25" x14ac:dyDescent="0.2">
      <c r="A40" s="5"/>
      <c r="B40" s="5"/>
      <c r="C40" s="5"/>
      <c r="D40" s="5"/>
      <c r="E40" s="5"/>
      <c r="F40" s="5"/>
      <c r="G40" s="5"/>
      <c r="H40" s="5"/>
      <c r="I40" s="5"/>
      <c r="J40" s="5"/>
      <c r="K40" s="5"/>
      <c r="L40" s="5"/>
      <c r="M40" s="5"/>
      <c r="N40" s="5"/>
    </row>
  </sheetData>
  <phoneticPr fontId="2" type="noConversion"/>
  <pageMargins left="0.34" right="0.75" top="0.96" bottom="1" header="0" footer="0"/>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326"/>
  <sheetViews>
    <sheetView zoomScale="110" zoomScaleNormal="110" workbookViewId="0">
      <selection activeCell="A31" sqref="A31"/>
    </sheetView>
  </sheetViews>
  <sheetFormatPr defaultColWidth="137.42578125" defaultRowHeight="14.25" x14ac:dyDescent="0.2"/>
  <cols>
    <col min="1" max="1" width="159.7109375" style="26" customWidth="1"/>
    <col min="2" max="16384" width="137.42578125" style="26"/>
  </cols>
  <sheetData>
    <row r="1" spans="1:24" x14ac:dyDescent="0.2">
      <c r="A1" s="25" t="s">
        <v>43</v>
      </c>
      <c r="B1" s="5"/>
      <c r="C1" s="5"/>
      <c r="D1" s="5"/>
      <c r="E1" s="5"/>
      <c r="F1" s="5"/>
      <c r="G1" s="5"/>
      <c r="H1" s="5"/>
      <c r="I1" s="5"/>
      <c r="J1" s="5"/>
      <c r="K1" s="5"/>
      <c r="L1" s="5"/>
      <c r="M1" s="5"/>
      <c r="N1" s="5"/>
      <c r="O1" s="5"/>
      <c r="P1" s="5"/>
      <c r="Q1" s="5"/>
      <c r="R1" s="5"/>
      <c r="S1" s="5"/>
      <c r="T1" s="5"/>
      <c r="U1" s="5"/>
      <c r="V1" s="5"/>
      <c r="W1" s="5"/>
      <c r="X1" s="5"/>
    </row>
    <row r="2" spans="1:24" x14ac:dyDescent="0.2">
      <c r="A2" s="27"/>
      <c r="B2" s="5"/>
      <c r="C2" s="5"/>
      <c r="D2" s="5"/>
      <c r="E2" s="5"/>
      <c r="F2" s="5"/>
      <c r="G2" s="5"/>
      <c r="H2" s="5"/>
      <c r="I2" s="5"/>
      <c r="J2" s="5"/>
      <c r="K2" s="5"/>
      <c r="L2" s="5"/>
      <c r="M2" s="5"/>
      <c r="N2" s="5"/>
      <c r="O2" s="5"/>
      <c r="P2" s="5"/>
      <c r="Q2" s="5"/>
      <c r="R2" s="5"/>
      <c r="S2" s="5"/>
      <c r="T2" s="5"/>
      <c r="U2" s="5"/>
      <c r="V2" s="5"/>
      <c r="W2" s="5"/>
      <c r="X2" s="5"/>
    </row>
    <row r="3" spans="1:24" x14ac:dyDescent="0.2">
      <c r="A3" s="28" t="s">
        <v>32</v>
      </c>
      <c r="B3" s="5"/>
      <c r="C3" s="5"/>
      <c r="D3" s="5"/>
      <c r="E3" s="5"/>
      <c r="F3" s="5"/>
      <c r="G3" s="5"/>
      <c r="H3" s="5"/>
      <c r="I3" s="5"/>
      <c r="J3" s="5"/>
      <c r="K3" s="5"/>
      <c r="L3" s="5"/>
      <c r="M3" s="5"/>
      <c r="N3" s="5"/>
      <c r="O3" s="5"/>
      <c r="P3" s="5"/>
      <c r="Q3" s="5"/>
      <c r="R3" s="5"/>
      <c r="S3" s="5"/>
      <c r="T3" s="5"/>
      <c r="U3" s="5"/>
      <c r="V3" s="5"/>
      <c r="W3" s="5"/>
      <c r="X3" s="5"/>
    </row>
    <row r="4" spans="1:24" x14ac:dyDescent="0.2">
      <c r="A4" s="29" t="s">
        <v>33</v>
      </c>
      <c r="B4" s="5"/>
      <c r="C4" s="5"/>
      <c r="D4" s="5"/>
      <c r="E4" s="5"/>
      <c r="F4" s="5"/>
      <c r="G4" s="5"/>
      <c r="H4" s="5"/>
      <c r="I4" s="5"/>
      <c r="J4" s="5"/>
      <c r="K4" s="5"/>
      <c r="L4" s="5"/>
      <c r="M4" s="5"/>
      <c r="N4" s="5"/>
      <c r="O4" s="5"/>
      <c r="P4" s="5"/>
      <c r="Q4" s="5"/>
      <c r="R4" s="5"/>
      <c r="S4" s="5"/>
      <c r="T4" s="5"/>
      <c r="U4" s="5"/>
      <c r="V4" s="5"/>
      <c r="W4" s="5"/>
      <c r="X4" s="5"/>
    </row>
    <row r="5" spans="1:24" x14ac:dyDescent="0.2">
      <c r="A5" s="30" t="s">
        <v>569</v>
      </c>
      <c r="B5" s="5"/>
      <c r="C5" s="5"/>
      <c r="D5" s="5"/>
      <c r="E5" s="5"/>
      <c r="F5" s="5"/>
      <c r="G5" s="5"/>
      <c r="H5" s="5"/>
      <c r="I5" s="5"/>
      <c r="J5" s="5"/>
      <c r="K5" s="5"/>
      <c r="L5" s="5"/>
      <c r="M5" s="5"/>
      <c r="N5" s="5"/>
      <c r="O5" s="5"/>
      <c r="P5" s="5"/>
      <c r="Q5" s="5"/>
      <c r="R5" s="5"/>
      <c r="S5" s="5"/>
      <c r="T5" s="5"/>
      <c r="U5" s="5"/>
      <c r="V5" s="5"/>
      <c r="W5" s="5"/>
      <c r="X5" s="5"/>
    </row>
    <row r="6" spans="1:24" x14ac:dyDescent="0.2">
      <c r="A6" s="28" t="s">
        <v>568</v>
      </c>
      <c r="B6" s="5"/>
      <c r="C6" s="5"/>
      <c r="D6" s="5"/>
      <c r="E6" s="5"/>
      <c r="F6" s="5"/>
      <c r="G6" s="5"/>
      <c r="H6" s="5"/>
      <c r="I6" s="5"/>
      <c r="J6" s="5"/>
      <c r="K6" s="5"/>
      <c r="L6" s="5"/>
      <c r="M6" s="5"/>
      <c r="N6" s="5"/>
      <c r="O6" s="5"/>
      <c r="P6" s="5"/>
      <c r="Q6" s="5"/>
      <c r="R6" s="5"/>
      <c r="S6" s="5"/>
      <c r="T6" s="5"/>
      <c r="U6" s="5"/>
      <c r="V6" s="5"/>
      <c r="W6" s="5"/>
      <c r="X6" s="5"/>
    </row>
    <row r="7" spans="1:24" ht="28.5" x14ac:dyDescent="0.2">
      <c r="A7" s="31" t="s">
        <v>44</v>
      </c>
      <c r="B7" s="5"/>
      <c r="C7" s="5"/>
      <c r="D7" s="5"/>
      <c r="E7" s="5"/>
      <c r="F7" s="5"/>
      <c r="G7" s="5"/>
      <c r="H7" s="5"/>
      <c r="I7" s="5"/>
      <c r="J7" s="5"/>
      <c r="K7" s="5"/>
      <c r="L7" s="5"/>
      <c r="M7" s="5"/>
      <c r="N7" s="5"/>
      <c r="O7" s="5"/>
      <c r="P7" s="5"/>
      <c r="Q7" s="5"/>
      <c r="R7" s="5"/>
      <c r="S7" s="5"/>
      <c r="T7" s="5"/>
      <c r="U7" s="5"/>
      <c r="V7" s="5"/>
      <c r="W7" s="5"/>
      <c r="X7" s="5"/>
    </row>
    <row r="8" spans="1:24" x14ac:dyDescent="0.2">
      <c r="A8" s="5"/>
      <c r="B8" s="5"/>
      <c r="C8" s="5"/>
      <c r="D8" s="5"/>
      <c r="E8" s="5"/>
      <c r="F8" s="5"/>
      <c r="G8" s="5"/>
      <c r="H8" s="5"/>
      <c r="I8" s="5"/>
      <c r="J8" s="5"/>
      <c r="K8" s="5"/>
      <c r="L8" s="5"/>
      <c r="M8" s="5"/>
      <c r="N8" s="5"/>
      <c r="O8" s="5"/>
      <c r="P8" s="5"/>
      <c r="Q8" s="5"/>
      <c r="R8" s="5"/>
      <c r="S8" s="5"/>
      <c r="T8" s="5"/>
      <c r="U8" s="5"/>
      <c r="V8" s="5"/>
      <c r="W8" s="5"/>
      <c r="X8" s="5"/>
    </row>
    <row r="9" spans="1:24" x14ac:dyDescent="0.2">
      <c r="A9" s="28" t="s">
        <v>37</v>
      </c>
      <c r="B9" s="5"/>
      <c r="C9" s="5"/>
      <c r="D9" s="5"/>
      <c r="E9" s="5"/>
      <c r="F9" s="5"/>
      <c r="G9" s="5"/>
      <c r="H9" s="5"/>
      <c r="I9" s="5"/>
      <c r="J9" s="5"/>
      <c r="K9" s="5"/>
      <c r="L9" s="5"/>
      <c r="M9" s="5"/>
      <c r="N9" s="5"/>
      <c r="O9" s="5"/>
      <c r="P9" s="5"/>
      <c r="Q9" s="5"/>
      <c r="R9" s="5"/>
      <c r="S9" s="5"/>
      <c r="T9" s="5"/>
      <c r="U9" s="5"/>
      <c r="V9" s="5"/>
      <c r="W9" s="5"/>
      <c r="X9" s="5"/>
    </row>
    <row r="10" spans="1:24" ht="63.95" customHeight="1" x14ac:dyDescent="0.2">
      <c r="A10" s="32" t="s">
        <v>601</v>
      </c>
      <c r="B10" s="5"/>
      <c r="C10" s="5"/>
      <c r="D10" s="5"/>
      <c r="E10" s="5"/>
      <c r="F10" s="5"/>
      <c r="G10" s="5"/>
      <c r="H10" s="5"/>
      <c r="I10" s="5"/>
      <c r="J10" s="5"/>
      <c r="K10" s="5"/>
      <c r="L10" s="5"/>
      <c r="M10" s="5"/>
      <c r="N10" s="5"/>
      <c r="O10" s="5"/>
      <c r="P10" s="5"/>
      <c r="Q10" s="5"/>
      <c r="R10" s="5"/>
      <c r="S10" s="5"/>
      <c r="T10" s="5"/>
      <c r="U10" s="5"/>
      <c r="V10" s="5"/>
      <c r="W10" s="5"/>
      <c r="X10" s="5"/>
    </row>
    <row r="11" spans="1:24" ht="32.1" customHeight="1" x14ac:dyDescent="0.2">
      <c r="A11" s="32" t="s">
        <v>602</v>
      </c>
      <c r="B11" s="5"/>
      <c r="C11" s="5"/>
      <c r="D11" s="5"/>
      <c r="E11" s="5"/>
      <c r="F11" s="5"/>
      <c r="G11" s="5"/>
      <c r="H11" s="5"/>
      <c r="I11" s="5"/>
      <c r="J11" s="5"/>
      <c r="K11" s="5"/>
      <c r="L11" s="5"/>
      <c r="M11" s="5"/>
      <c r="N11" s="5"/>
      <c r="O11" s="5"/>
      <c r="P11" s="5"/>
      <c r="Q11" s="5"/>
      <c r="R11" s="5"/>
      <c r="S11" s="5"/>
      <c r="T11" s="5"/>
      <c r="U11" s="5"/>
      <c r="V11" s="5"/>
      <c r="W11" s="5"/>
      <c r="X11" s="5"/>
    </row>
    <row r="12" spans="1:24" x14ac:dyDescent="0.2">
      <c r="A12" s="32" t="s">
        <v>603</v>
      </c>
      <c r="B12" s="5"/>
      <c r="C12" s="5"/>
      <c r="D12" s="5"/>
      <c r="E12" s="5"/>
      <c r="F12" s="5"/>
      <c r="G12" s="5"/>
      <c r="H12" s="5"/>
      <c r="I12" s="5"/>
      <c r="J12" s="5"/>
      <c r="K12" s="5"/>
      <c r="L12" s="5"/>
      <c r="M12" s="5"/>
      <c r="N12" s="5"/>
      <c r="O12" s="5"/>
      <c r="P12" s="5"/>
      <c r="Q12" s="5"/>
      <c r="R12" s="5"/>
      <c r="S12" s="5"/>
      <c r="T12" s="5"/>
      <c r="U12" s="5"/>
      <c r="V12" s="5"/>
      <c r="W12" s="5"/>
      <c r="X12" s="5"/>
    </row>
    <row r="13" spans="1:24" x14ac:dyDescent="0.2">
      <c r="A13" s="32" t="s">
        <v>604</v>
      </c>
      <c r="B13" s="5"/>
      <c r="C13" s="5"/>
      <c r="D13" s="5"/>
      <c r="E13" s="5"/>
      <c r="F13" s="5"/>
      <c r="G13" s="5"/>
      <c r="H13" s="5"/>
      <c r="I13" s="5"/>
      <c r="J13" s="5"/>
      <c r="K13" s="5"/>
      <c r="L13" s="5"/>
      <c r="M13" s="5"/>
      <c r="N13" s="5"/>
      <c r="O13" s="5"/>
      <c r="P13" s="5"/>
      <c r="Q13" s="5"/>
      <c r="R13" s="5"/>
      <c r="S13" s="5"/>
      <c r="T13" s="5"/>
      <c r="U13" s="5"/>
      <c r="V13" s="5"/>
      <c r="W13" s="5"/>
      <c r="X13" s="5"/>
    </row>
    <row r="14" spans="1:24" ht="28.5" x14ac:dyDescent="0.2">
      <c r="A14" s="32" t="s">
        <v>605</v>
      </c>
      <c r="B14" s="5"/>
      <c r="C14" s="5"/>
      <c r="D14" s="5"/>
      <c r="E14" s="5"/>
      <c r="F14" s="5"/>
      <c r="G14" s="5"/>
      <c r="H14" s="5"/>
      <c r="I14" s="5"/>
      <c r="J14" s="5"/>
      <c r="K14" s="5"/>
      <c r="L14" s="5"/>
      <c r="M14" s="5"/>
      <c r="N14" s="5"/>
      <c r="O14" s="5"/>
      <c r="P14" s="5"/>
      <c r="Q14" s="5"/>
      <c r="R14" s="5"/>
      <c r="S14" s="5"/>
      <c r="T14" s="5"/>
      <c r="U14" s="5"/>
      <c r="V14" s="5"/>
      <c r="W14" s="5"/>
      <c r="X14" s="5"/>
    </row>
    <row r="15" spans="1:24" ht="28.5" x14ac:dyDescent="0.2">
      <c r="A15" s="32" t="s">
        <v>606</v>
      </c>
      <c r="B15" s="5"/>
      <c r="C15" s="5"/>
      <c r="D15" s="5"/>
      <c r="E15" s="5"/>
      <c r="F15" s="5"/>
      <c r="G15" s="5"/>
      <c r="H15" s="5"/>
      <c r="I15" s="5"/>
      <c r="J15" s="5"/>
      <c r="K15" s="5"/>
      <c r="L15" s="5"/>
      <c r="M15" s="5"/>
      <c r="N15" s="5"/>
      <c r="O15" s="5"/>
      <c r="P15" s="5"/>
      <c r="Q15" s="5"/>
      <c r="R15" s="5"/>
      <c r="S15" s="5"/>
      <c r="T15" s="5"/>
      <c r="U15" s="5"/>
      <c r="V15" s="5"/>
      <c r="W15" s="5"/>
      <c r="X15" s="5"/>
    </row>
    <row r="16" spans="1:24" x14ac:dyDescent="0.2">
      <c r="A16" s="32" t="s">
        <v>607</v>
      </c>
      <c r="B16" s="5"/>
      <c r="C16" s="5"/>
      <c r="D16" s="5"/>
      <c r="E16" s="5"/>
      <c r="F16" s="5"/>
      <c r="G16" s="5"/>
      <c r="H16" s="5"/>
      <c r="I16" s="5"/>
      <c r="J16" s="5"/>
      <c r="K16" s="5"/>
      <c r="L16" s="5"/>
      <c r="M16" s="5"/>
      <c r="N16" s="5"/>
      <c r="O16" s="5"/>
      <c r="P16" s="5"/>
      <c r="Q16" s="5"/>
      <c r="R16" s="5"/>
      <c r="S16" s="5"/>
      <c r="T16" s="5"/>
      <c r="U16" s="5"/>
      <c r="V16" s="5"/>
      <c r="W16" s="5"/>
      <c r="X16" s="5"/>
    </row>
    <row r="17" spans="1:24" ht="18" customHeight="1" x14ac:dyDescent="0.2">
      <c r="A17" s="32" t="s">
        <v>608</v>
      </c>
      <c r="B17" s="5"/>
      <c r="C17" s="5"/>
      <c r="D17" s="5"/>
      <c r="E17" s="5"/>
      <c r="F17" s="5"/>
      <c r="G17" s="5"/>
      <c r="H17" s="5"/>
      <c r="I17" s="5"/>
      <c r="J17" s="5"/>
      <c r="K17" s="5"/>
      <c r="L17" s="5"/>
      <c r="M17" s="5"/>
      <c r="N17" s="5"/>
      <c r="O17" s="5"/>
      <c r="P17" s="5"/>
      <c r="Q17" s="5"/>
      <c r="R17" s="5"/>
      <c r="S17" s="5"/>
      <c r="T17" s="5"/>
      <c r="U17" s="5"/>
      <c r="V17" s="5"/>
      <c r="W17" s="5"/>
      <c r="X17" s="5"/>
    </row>
    <row r="18" spans="1:24" x14ac:dyDescent="0.2">
      <c r="A18" s="32" t="s">
        <v>609</v>
      </c>
      <c r="B18" s="5"/>
      <c r="C18" s="5"/>
      <c r="D18" s="5"/>
      <c r="E18" s="5"/>
      <c r="F18" s="5"/>
      <c r="G18" s="5"/>
      <c r="H18" s="5"/>
      <c r="I18" s="5"/>
      <c r="J18" s="5"/>
      <c r="K18" s="5"/>
      <c r="L18" s="5"/>
      <c r="M18" s="5"/>
      <c r="N18" s="5"/>
      <c r="O18" s="5"/>
      <c r="P18" s="5"/>
      <c r="Q18" s="5"/>
      <c r="R18" s="5"/>
      <c r="S18" s="5"/>
      <c r="T18" s="5"/>
      <c r="U18" s="5"/>
      <c r="V18" s="5"/>
      <c r="W18" s="5"/>
      <c r="X18" s="5"/>
    </row>
    <row r="19" spans="1:24" x14ac:dyDescent="0.2">
      <c r="A19" s="31"/>
      <c r="B19" s="5"/>
      <c r="C19" s="5"/>
      <c r="D19" s="5"/>
      <c r="E19" s="5"/>
      <c r="F19" s="5"/>
      <c r="G19" s="5"/>
      <c r="H19" s="5"/>
      <c r="I19" s="5"/>
      <c r="J19" s="5"/>
      <c r="K19" s="5"/>
      <c r="L19" s="5"/>
      <c r="M19" s="5"/>
      <c r="N19" s="5"/>
      <c r="O19" s="5"/>
      <c r="P19" s="5"/>
      <c r="Q19" s="5"/>
      <c r="R19" s="5"/>
      <c r="S19" s="5"/>
      <c r="T19" s="5"/>
      <c r="U19" s="5"/>
      <c r="V19" s="5"/>
      <c r="W19" s="5"/>
      <c r="X19" s="5"/>
    </row>
    <row r="20" spans="1:24" x14ac:dyDescent="0.2">
      <c r="A20" s="32" t="s">
        <v>610</v>
      </c>
      <c r="B20" s="5"/>
      <c r="C20" s="5"/>
      <c r="D20" s="5"/>
      <c r="E20" s="5"/>
      <c r="F20" s="5"/>
      <c r="G20" s="5"/>
      <c r="H20" s="5"/>
      <c r="I20" s="5"/>
      <c r="J20" s="5"/>
      <c r="K20" s="5"/>
      <c r="L20" s="5"/>
      <c r="M20" s="5"/>
      <c r="N20" s="5"/>
      <c r="O20" s="5"/>
      <c r="P20" s="5"/>
      <c r="Q20" s="5"/>
      <c r="R20" s="5"/>
      <c r="S20" s="5"/>
      <c r="T20" s="5"/>
      <c r="U20" s="5"/>
      <c r="V20" s="5"/>
      <c r="W20" s="5"/>
      <c r="X20" s="5"/>
    </row>
    <row r="21" spans="1:24" x14ac:dyDescent="0.2">
      <c r="A21" s="32" t="s">
        <v>611</v>
      </c>
      <c r="B21" s="5"/>
      <c r="C21" s="5"/>
      <c r="D21" s="5"/>
      <c r="E21" s="5"/>
      <c r="F21" s="5"/>
      <c r="G21" s="5"/>
      <c r="H21" s="5"/>
      <c r="I21" s="5"/>
      <c r="J21" s="5"/>
      <c r="K21" s="5"/>
      <c r="L21" s="5"/>
      <c r="M21" s="5"/>
      <c r="N21" s="5"/>
      <c r="O21" s="5"/>
      <c r="P21" s="5"/>
      <c r="Q21" s="5"/>
      <c r="R21" s="5"/>
      <c r="S21" s="5"/>
      <c r="T21" s="5"/>
      <c r="U21" s="5"/>
      <c r="V21" s="5"/>
      <c r="W21" s="5"/>
      <c r="X21" s="5"/>
    </row>
    <row r="22" spans="1:24" x14ac:dyDescent="0.2">
      <c r="A22" s="32" t="s">
        <v>612</v>
      </c>
      <c r="B22" s="5"/>
      <c r="C22" s="5"/>
      <c r="D22" s="5"/>
      <c r="E22" s="5"/>
      <c r="F22" s="5"/>
      <c r="G22" s="5"/>
      <c r="H22" s="5"/>
      <c r="I22" s="5"/>
      <c r="J22" s="5"/>
      <c r="K22" s="5"/>
      <c r="L22" s="5"/>
      <c r="M22" s="5"/>
      <c r="N22" s="5"/>
      <c r="O22" s="5"/>
      <c r="P22" s="5"/>
      <c r="Q22" s="5"/>
      <c r="R22" s="5"/>
      <c r="S22" s="5"/>
      <c r="T22" s="5"/>
      <c r="U22" s="5"/>
      <c r="V22" s="5"/>
      <c r="W22" s="5"/>
      <c r="X22" s="5"/>
    </row>
    <row r="23" spans="1:24" x14ac:dyDescent="0.2">
      <c r="A23" s="32" t="s">
        <v>613</v>
      </c>
      <c r="B23" s="5"/>
      <c r="C23" s="5"/>
      <c r="D23" s="5"/>
      <c r="E23" s="5"/>
      <c r="F23" s="5"/>
      <c r="G23" s="5"/>
      <c r="H23" s="5"/>
      <c r="I23" s="5"/>
      <c r="J23" s="5"/>
      <c r="K23" s="5"/>
      <c r="L23" s="5"/>
      <c r="M23" s="5"/>
      <c r="N23" s="5"/>
      <c r="O23" s="5"/>
      <c r="P23" s="5"/>
      <c r="Q23" s="5"/>
      <c r="R23" s="5"/>
      <c r="S23" s="5"/>
      <c r="T23" s="5"/>
      <c r="U23" s="5"/>
      <c r="V23" s="5"/>
      <c r="W23" s="5"/>
      <c r="X23" s="5"/>
    </row>
    <row r="24" spans="1:24" x14ac:dyDescent="0.2">
      <c r="A24" s="32" t="s">
        <v>614</v>
      </c>
      <c r="B24" s="5"/>
      <c r="C24" s="5"/>
      <c r="D24" s="5"/>
      <c r="E24" s="5"/>
      <c r="F24" s="5"/>
      <c r="G24" s="5"/>
      <c r="H24" s="5"/>
      <c r="I24" s="5"/>
      <c r="J24" s="5"/>
      <c r="K24" s="5"/>
      <c r="L24" s="5"/>
      <c r="M24" s="5"/>
      <c r="N24" s="5"/>
      <c r="O24" s="5"/>
      <c r="P24" s="5"/>
      <c r="Q24" s="5"/>
      <c r="R24" s="5"/>
      <c r="S24" s="5"/>
      <c r="T24" s="5"/>
      <c r="U24" s="5"/>
      <c r="V24" s="5"/>
      <c r="W24" s="5"/>
      <c r="X24" s="5"/>
    </row>
    <row r="25" spans="1:24" x14ac:dyDescent="0.2">
      <c r="A25" s="33"/>
      <c r="B25" s="5"/>
      <c r="C25" s="5"/>
      <c r="D25" s="5"/>
      <c r="E25" s="5"/>
      <c r="F25" s="5"/>
      <c r="G25" s="5"/>
      <c r="H25" s="5"/>
      <c r="I25" s="5"/>
      <c r="J25" s="5"/>
      <c r="K25" s="5"/>
      <c r="L25" s="5"/>
      <c r="M25" s="5"/>
      <c r="N25" s="5"/>
      <c r="O25" s="5"/>
      <c r="P25" s="5"/>
      <c r="Q25" s="5"/>
      <c r="R25" s="5"/>
      <c r="S25" s="5"/>
      <c r="T25" s="5"/>
      <c r="U25" s="5"/>
      <c r="V25" s="5"/>
      <c r="W25" s="5"/>
      <c r="X25" s="5"/>
    </row>
    <row r="26" spans="1:24" x14ac:dyDescent="0.2">
      <c r="A26" s="5"/>
      <c r="B26" s="5"/>
      <c r="C26" s="5"/>
      <c r="D26" s="5"/>
      <c r="E26" s="5"/>
      <c r="F26" s="5"/>
      <c r="G26" s="5"/>
      <c r="H26" s="5"/>
      <c r="I26" s="5"/>
      <c r="J26" s="5"/>
      <c r="K26" s="5"/>
      <c r="L26" s="5"/>
      <c r="M26" s="5"/>
      <c r="N26" s="5"/>
      <c r="O26" s="5"/>
      <c r="P26" s="5"/>
      <c r="Q26" s="5"/>
      <c r="R26" s="5"/>
      <c r="S26" s="5"/>
      <c r="T26" s="5"/>
      <c r="U26" s="5"/>
      <c r="V26" s="5"/>
      <c r="W26" s="5"/>
      <c r="X26" s="5"/>
    </row>
    <row r="27" spans="1:24" x14ac:dyDescent="0.2">
      <c r="A27" s="5" t="s">
        <v>161</v>
      </c>
      <c r="B27" s="5"/>
      <c r="C27" s="5"/>
      <c r="D27" s="5"/>
      <c r="E27" s="5"/>
      <c r="F27" s="5"/>
      <c r="G27" s="5"/>
      <c r="H27" s="5"/>
      <c r="I27" s="5"/>
      <c r="J27" s="5"/>
      <c r="K27" s="5"/>
      <c r="L27" s="5"/>
      <c r="M27" s="5"/>
      <c r="N27" s="5"/>
      <c r="O27" s="5"/>
      <c r="P27" s="5"/>
      <c r="Q27" s="5"/>
      <c r="R27" s="5"/>
      <c r="S27" s="5"/>
      <c r="T27" s="5"/>
      <c r="U27" s="5"/>
      <c r="V27" s="5"/>
      <c r="W27" s="5"/>
      <c r="X27" s="5"/>
    </row>
    <row r="28" spans="1:24" x14ac:dyDescent="0.2">
      <c r="A28" s="19" t="s">
        <v>528</v>
      </c>
      <c r="B28" s="5"/>
      <c r="C28" s="5"/>
      <c r="D28" s="5"/>
      <c r="E28" s="5"/>
      <c r="F28" s="5"/>
      <c r="G28" s="5"/>
      <c r="H28" s="5"/>
      <c r="I28" s="5"/>
      <c r="J28" s="5"/>
      <c r="K28" s="5"/>
      <c r="L28" s="5"/>
      <c r="M28" s="5"/>
      <c r="N28" s="5"/>
      <c r="O28" s="5"/>
      <c r="P28" s="5"/>
      <c r="Q28" s="5"/>
      <c r="R28" s="5"/>
      <c r="S28" s="5"/>
      <c r="T28" s="5"/>
      <c r="U28" s="5"/>
      <c r="V28" s="5"/>
      <c r="W28" s="5"/>
      <c r="X28" s="5"/>
    </row>
    <row r="29" spans="1:24" x14ac:dyDescent="0.2">
      <c r="A29" s="19" t="s">
        <v>163</v>
      </c>
      <c r="B29" s="5"/>
      <c r="C29" s="5"/>
      <c r="D29" s="5"/>
      <c r="E29" s="5"/>
      <c r="F29" s="5"/>
      <c r="G29" s="5"/>
      <c r="H29" s="5"/>
      <c r="I29" s="5"/>
      <c r="J29" s="5"/>
      <c r="K29" s="5"/>
      <c r="L29" s="5"/>
      <c r="M29" s="5"/>
      <c r="N29" s="5"/>
      <c r="O29" s="5"/>
      <c r="P29" s="5"/>
      <c r="Q29" s="5"/>
      <c r="R29" s="5"/>
      <c r="S29" s="5"/>
      <c r="T29" s="5"/>
      <c r="U29" s="5"/>
      <c r="V29" s="5"/>
      <c r="W29" s="5"/>
      <c r="X29" s="5"/>
    </row>
    <row r="30" spans="1:24" x14ac:dyDescent="0.2">
      <c r="A30" s="19" t="s">
        <v>437</v>
      </c>
      <c r="B30" s="5"/>
      <c r="C30" s="5"/>
      <c r="D30" s="5"/>
      <c r="E30" s="5"/>
      <c r="F30" s="5"/>
      <c r="G30" s="5"/>
      <c r="H30" s="5"/>
      <c r="I30" s="5"/>
      <c r="J30" s="5"/>
      <c r="K30" s="5"/>
      <c r="L30" s="5"/>
      <c r="M30" s="5"/>
      <c r="N30" s="5"/>
      <c r="O30" s="5"/>
      <c r="P30" s="5"/>
      <c r="Q30" s="5"/>
      <c r="R30" s="5"/>
      <c r="S30" s="5"/>
      <c r="T30" s="5"/>
      <c r="U30" s="5"/>
      <c r="V30" s="5"/>
      <c r="W30" s="5"/>
      <c r="X30" s="5"/>
    </row>
    <row r="31" spans="1:24" x14ac:dyDescent="0.2">
      <c r="A31" s="19" t="s">
        <v>162</v>
      </c>
      <c r="B31" s="5"/>
      <c r="C31" s="5"/>
      <c r="D31" s="5"/>
      <c r="E31" s="5"/>
      <c r="F31" s="5"/>
      <c r="G31" s="5"/>
      <c r="H31" s="5"/>
      <c r="I31" s="5"/>
      <c r="J31" s="5"/>
      <c r="K31" s="5"/>
      <c r="L31" s="5"/>
      <c r="M31" s="5"/>
      <c r="N31" s="5"/>
      <c r="O31" s="5"/>
      <c r="P31" s="5"/>
      <c r="Q31" s="5"/>
      <c r="R31" s="5"/>
      <c r="S31" s="5"/>
      <c r="T31" s="5"/>
      <c r="U31" s="5"/>
      <c r="V31" s="5"/>
      <c r="W31" s="5"/>
      <c r="X31" s="5"/>
    </row>
    <row r="32" spans="1:24" x14ac:dyDescent="0.2">
      <c r="A32" s="19" t="s">
        <v>164</v>
      </c>
      <c r="B32" s="5"/>
      <c r="C32" s="5"/>
      <c r="D32" s="5"/>
      <c r="E32" s="5"/>
      <c r="F32" s="5"/>
      <c r="G32" s="5"/>
      <c r="H32" s="5"/>
      <c r="I32" s="5"/>
      <c r="J32" s="5"/>
      <c r="K32" s="5"/>
      <c r="L32" s="5"/>
      <c r="M32" s="5"/>
      <c r="N32" s="5"/>
      <c r="O32" s="5"/>
      <c r="P32" s="5"/>
      <c r="Q32" s="5"/>
      <c r="R32" s="5"/>
      <c r="S32" s="5"/>
      <c r="T32" s="5"/>
      <c r="U32" s="5"/>
      <c r="V32" s="5"/>
      <c r="W32" s="5"/>
      <c r="X32" s="5"/>
    </row>
    <row r="33" spans="1:24" x14ac:dyDescent="0.2">
      <c r="A33" s="19"/>
      <c r="B33" s="5"/>
      <c r="C33" s="5"/>
      <c r="D33" s="5"/>
      <c r="E33" s="5"/>
      <c r="F33" s="5"/>
      <c r="G33" s="5"/>
      <c r="H33" s="5"/>
      <c r="I33" s="5"/>
      <c r="J33" s="5"/>
      <c r="K33" s="5"/>
      <c r="L33" s="5"/>
      <c r="M33" s="5"/>
      <c r="N33" s="5"/>
      <c r="O33" s="5"/>
      <c r="P33" s="5"/>
      <c r="Q33" s="5"/>
      <c r="R33" s="5"/>
      <c r="S33" s="5"/>
      <c r="T33" s="5"/>
      <c r="U33" s="5"/>
      <c r="V33" s="5"/>
      <c r="W33" s="5"/>
      <c r="X33" s="5"/>
    </row>
    <row r="34" spans="1:24" x14ac:dyDescent="0.2">
      <c r="A34" s="19"/>
      <c r="B34" s="5"/>
      <c r="C34" s="5"/>
      <c r="D34" s="5"/>
      <c r="E34" s="5"/>
      <c r="F34" s="5"/>
      <c r="G34" s="5"/>
      <c r="H34" s="5"/>
      <c r="I34" s="5"/>
      <c r="J34" s="5"/>
      <c r="K34" s="5"/>
      <c r="L34" s="5"/>
      <c r="M34" s="5"/>
      <c r="N34" s="5"/>
      <c r="O34" s="5"/>
      <c r="P34" s="5"/>
      <c r="Q34" s="5"/>
      <c r="R34" s="5"/>
      <c r="S34" s="5"/>
      <c r="T34" s="5"/>
      <c r="U34" s="5"/>
      <c r="V34" s="5"/>
      <c r="W34" s="5"/>
      <c r="X34" s="5"/>
    </row>
    <row r="35" spans="1:24" x14ac:dyDescent="0.2">
      <c r="A35" s="19"/>
      <c r="B35" s="5"/>
      <c r="C35" s="5"/>
      <c r="D35" s="5"/>
      <c r="E35" s="5"/>
      <c r="F35" s="5"/>
      <c r="G35" s="5"/>
      <c r="H35" s="5"/>
      <c r="I35" s="5"/>
      <c r="J35" s="5"/>
      <c r="K35" s="5"/>
      <c r="L35" s="5"/>
      <c r="M35" s="5"/>
      <c r="N35" s="5"/>
      <c r="O35" s="5"/>
      <c r="P35" s="5"/>
      <c r="Q35" s="5"/>
      <c r="R35" s="5"/>
      <c r="S35" s="5"/>
      <c r="T35" s="5"/>
      <c r="U35" s="5"/>
      <c r="V35" s="5"/>
      <c r="W35" s="5"/>
      <c r="X35" s="5"/>
    </row>
    <row r="36" spans="1:24" x14ac:dyDescent="0.2">
      <c r="A36" s="19"/>
      <c r="B36" s="5"/>
      <c r="C36" s="5"/>
      <c r="D36" s="5"/>
      <c r="E36" s="5"/>
      <c r="F36" s="5"/>
      <c r="G36" s="5"/>
      <c r="H36" s="5"/>
      <c r="I36" s="5"/>
      <c r="J36" s="5"/>
      <c r="K36" s="5"/>
      <c r="L36" s="5"/>
      <c r="M36" s="5"/>
      <c r="N36" s="5"/>
      <c r="O36" s="5"/>
      <c r="P36" s="5"/>
      <c r="Q36" s="5"/>
      <c r="R36" s="5"/>
      <c r="S36" s="5"/>
      <c r="T36" s="5"/>
      <c r="U36" s="5"/>
      <c r="V36" s="5"/>
      <c r="W36" s="5"/>
      <c r="X36" s="5"/>
    </row>
    <row r="37" spans="1:24" x14ac:dyDescent="0.2">
      <c r="A37" s="19"/>
      <c r="B37" s="5"/>
      <c r="C37" s="5"/>
      <c r="D37" s="5"/>
      <c r="E37" s="5"/>
      <c r="F37" s="5"/>
      <c r="G37" s="5"/>
      <c r="H37" s="5"/>
      <c r="I37" s="5"/>
      <c r="J37" s="5"/>
      <c r="K37" s="5"/>
      <c r="L37" s="5"/>
      <c r="M37" s="5"/>
      <c r="N37" s="5"/>
      <c r="O37" s="5"/>
      <c r="P37" s="5"/>
      <c r="Q37" s="5"/>
      <c r="R37" s="5"/>
      <c r="S37" s="5"/>
      <c r="T37" s="5"/>
      <c r="U37" s="5"/>
      <c r="V37" s="5"/>
      <c r="W37" s="5"/>
      <c r="X37" s="5"/>
    </row>
    <row r="38" spans="1:24" x14ac:dyDescent="0.2">
      <c r="A38" s="19"/>
      <c r="B38" s="5"/>
      <c r="C38" s="5"/>
      <c r="D38" s="5"/>
      <c r="E38" s="5"/>
      <c r="F38" s="5"/>
      <c r="G38" s="5"/>
      <c r="H38" s="5"/>
      <c r="I38" s="5"/>
      <c r="J38" s="5"/>
      <c r="K38" s="5"/>
      <c r="L38" s="5"/>
      <c r="M38" s="5"/>
      <c r="N38" s="5"/>
      <c r="O38" s="5"/>
      <c r="P38" s="5"/>
      <c r="Q38" s="5"/>
      <c r="R38" s="5"/>
      <c r="S38" s="5"/>
      <c r="T38" s="5"/>
      <c r="U38" s="5"/>
      <c r="V38" s="5"/>
      <c r="W38" s="5"/>
      <c r="X38" s="5"/>
    </row>
    <row r="39" spans="1:24" x14ac:dyDescent="0.2">
      <c r="A39" s="19"/>
      <c r="B39" s="5"/>
      <c r="C39" s="5"/>
      <c r="D39" s="5"/>
      <c r="E39" s="5"/>
      <c r="F39" s="5"/>
      <c r="G39" s="5"/>
      <c r="H39" s="5"/>
      <c r="I39" s="5"/>
      <c r="J39" s="5"/>
      <c r="K39" s="5"/>
      <c r="L39" s="5"/>
      <c r="M39" s="5"/>
      <c r="N39" s="5"/>
      <c r="O39" s="5"/>
      <c r="P39" s="5"/>
      <c r="Q39" s="5"/>
      <c r="R39" s="5"/>
      <c r="S39" s="5"/>
      <c r="T39" s="5"/>
      <c r="U39" s="5"/>
      <c r="V39" s="5"/>
      <c r="W39" s="5"/>
      <c r="X39" s="5"/>
    </row>
    <row r="40" spans="1:24" x14ac:dyDescent="0.2">
      <c r="A40" s="19"/>
      <c r="B40" s="5"/>
      <c r="C40" s="5"/>
      <c r="D40" s="5"/>
      <c r="E40" s="5"/>
      <c r="F40" s="5"/>
      <c r="G40" s="5"/>
      <c r="H40" s="5"/>
      <c r="I40" s="5"/>
      <c r="J40" s="5"/>
      <c r="K40" s="5"/>
      <c r="L40" s="5"/>
      <c r="M40" s="5"/>
      <c r="N40" s="5"/>
      <c r="O40" s="5"/>
      <c r="P40" s="5"/>
      <c r="Q40" s="5"/>
      <c r="R40" s="5"/>
      <c r="S40" s="5"/>
      <c r="T40" s="5"/>
      <c r="U40" s="5"/>
      <c r="V40" s="5"/>
      <c r="W40" s="5"/>
      <c r="X40" s="5"/>
    </row>
    <row r="41" spans="1:24" x14ac:dyDescent="0.2">
      <c r="A41" s="5"/>
      <c r="B41" s="5"/>
      <c r="C41" s="5"/>
      <c r="D41" s="5"/>
      <c r="E41" s="5"/>
      <c r="F41" s="5"/>
      <c r="G41" s="5"/>
      <c r="H41" s="5"/>
      <c r="I41" s="5"/>
      <c r="J41" s="5"/>
      <c r="K41" s="5"/>
      <c r="L41" s="5"/>
      <c r="M41" s="5"/>
      <c r="N41" s="5"/>
      <c r="O41" s="5"/>
      <c r="P41" s="5"/>
      <c r="Q41" s="5"/>
      <c r="R41" s="5"/>
      <c r="S41" s="5"/>
      <c r="T41" s="5"/>
      <c r="U41" s="5"/>
      <c r="V41" s="5"/>
      <c r="W41" s="5"/>
      <c r="X41" s="5"/>
    </row>
    <row r="42" spans="1:24" x14ac:dyDescent="0.2">
      <c r="A42" s="5"/>
      <c r="B42" s="5"/>
      <c r="C42" s="5"/>
      <c r="D42" s="5"/>
      <c r="E42" s="5"/>
      <c r="F42" s="5"/>
      <c r="G42" s="5"/>
      <c r="H42" s="5"/>
      <c r="I42" s="5"/>
      <c r="J42" s="5"/>
      <c r="K42" s="5"/>
      <c r="L42" s="5"/>
      <c r="M42" s="5"/>
      <c r="N42" s="5"/>
      <c r="O42" s="5"/>
      <c r="P42" s="5"/>
      <c r="Q42" s="5"/>
      <c r="R42" s="5"/>
      <c r="S42" s="5"/>
      <c r="T42" s="5"/>
      <c r="U42" s="5"/>
      <c r="V42" s="5"/>
      <c r="W42" s="5"/>
      <c r="X42" s="5"/>
    </row>
    <row r="43" spans="1:24" x14ac:dyDescent="0.2">
      <c r="A43" s="5"/>
      <c r="B43" s="5"/>
      <c r="C43" s="5"/>
      <c r="D43" s="5"/>
      <c r="E43" s="5"/>
      <c r="F43" s="5"/>
      <c r="G43" s="5"/>
      <c r="H43" s="5"/>
      <c r="I43" s="5"/>
      <c r="J43" s="5"/>
      <c r="K43" s="5"/>
      <c r="L43" s="5"/>
      <c r="M43" s="5"/>
      <c r="N43" s="5"/>
      <c r="O43" s="5"/>
      <c r="P43" s="5"/>
      <c r="Q43" s="5"/>
      <c r="R43" s="5"/>
      <c r="S43" s="5"/>
      <c r="T43" s="5"/>
      <c r="U43" s="5"/>
      <c r="V43" s="5"/>
      <c r="W43" s="5"/>
      <c r="X43" s="5"/>
    </row>
    <row r="44" spans="1:24" x14ac:dyDescent="0.2">
      <c r="A44" s="5"/>
      <c r="B44" s="5"/>
      <c r="C44" s="5"/>
      <c r="D44" s="5"/>
      <c r="E44" s="5"/>
      <c r="F44" s="5"/>
      <c r="G44" s="5"/>
      <c r="H44" s="5"/>
      <c r="I44" s="5"/>
      <c r="J44" s="5"/>
      <c r="K44" s="5"/>
      <c r="L44" s="5"/>
      <c r="M44" s="5"/>
      <c r="N44" s="5"/>
      <c r="O44" s="5"/>
      <c r="P44" s="5"/>
      <c r="Q44" s="5"/>
      <c r="R44" s="5"/>
      <c r="S44" s="5"/>
      <c r="T44" s="5"/>
      <c r="U44" s="5"/>
      <c r="V44" s="5"/>
      <c r="W44" s="5"/>
      <c r="X44" s="5"/>
    </row>
    <row r="45" spans="1:24" x14ac:dyDescent="0.2">
      <c r="A45" s="5"/>
      <c r="B45" s="5"/>
      <c r="C45" s="5"/>
      <c r="D45" s="5"/>
      <c r="E45" s="5"/>
      <c r="F45" s="5"/>
      <c r="G45" s="5"/>
      <c r="H45" s="5"/>
      <c r="I45" s="5"/>
      <c r="J45" s="5"/>
      <c r="K45" s="5"/>
      <c r="L45" s="5"/>
      <c r="M45" s="5"/>
      <c r="N45" s="5"/>
      <c r="O45" s="5"/>
      <c r="P45" s="5"/>
      <c r="Q45" s="5"/>
      <c r="R45" s="5"/>
      <c r="S45" s="5"/>
      <c r="T45" s="5"/>
      <c r="U45" s="5"/>
      <c r="V45" s="5"/>
      <c r="W45" s="5"/>
      <c r="X45" s="5"/>
    </row>
    <row r="46" spans="1:24" x14ac:dyDescent="0.2">
      <c r="A46" s="5"/>
      <c r="B46" s="5"/>
      <c r="C46" s="5"/>
      <c r="D46" s="5"/>
      <c r="E46" s="5"/>
      <c r="F46" s="5"/>
      <c r="G46" s="5"/>
      <c r="H46" s="5"/>
      <c r="I46" s="5"/>
      <c r="J46" s="5"/>
      <c r="K46" s="5"/>
      <c r="L46" s="5"/>
      <c r="M46" s="5"/>
      <c r="N46" s="5"/>
      <c r="O46" s="5"/>
      <c r="P46" s="5"/>
      <c r="Q46" s="5"/>
      <c r="R46" s="5"/>
      <c r="S46" s="5"/>
      <c r="T46" s="5"/>
      <c r="U46" s="5"/>
      <c r="V46" s="5"/>
      <c r="W46" s="5"/>
      <c r="X46" s="5"/>
    </row>
    <row r="47" spans="1:24" x14ac:dyDescent="0.2">
      <c r="A47" s="5"/>
      <c r="B47" s="5"/>
      <c r="C47" s="5"/>
      <c r="D47" s="5"/>
      <c r="E47" s="5"/>
      <c r="F47" s="5"/>
      <c r="G47" s="5"/>
      <c r="H47" s="5"/>
      <c r="I47" s="5"/>
      <c r="J47" s="5"/>
      <c r="K47" s="5"/>
      <c r="L47" s="5"/>
      <c r="M47" s="5"/>
      <c r="N47" s="5"/>
      <c r="O47" s="5"/>
      <c r="P47" s="5"/>
      <c r="Q47" s="5"/>
      <c r="R47" s="5"/>
      <c r="S47" s="5"/>
      <c r="T47" s="5"/>
      <c r="U47" s="5"/>
      <c r="V47" s="5"/>
      <c r="W47" s="5"/>
      <c r="X47" s="5"/>
    </row>
    <row r="48" spans="1:24" x14ac:dyDescent="0.2">
      <c r="A48" s="5"/>
      <c r="B48" s="5"/>
      <c r="C48" s="5"/>
      <c r="D48" s="5"/>
      <c r="E48" s="5"/>
      <c r="F48" s="5"/>
      <c r="G48" s="5"/>
      <c r="H48" s="5"/>
      <c r="I48" s="5"/>
      <c r="J48" s="5"/>
      <c r="K48" s="5"/>
      <c r="L48" s="5"/>
      <c r="M48" s="5"/>
      <c r="N48" s="5"/>
      <c r="O48" s="5"/>
      <c r="P48" s="5"/>
      <c r="Q48" s="5"/>
      <c r="R48" s="5"/>
      <c r="S48" s="5"/>
      <c r="T48" s="5"/>
      <c r="U48" s="5"/>
      <c r="V48" s="5"/>
      <c r="W48" s="5"/>
      <c r="X48" s="5"/>
    </row>
    <row r="49" spans="1:24" x14ac:dyDescent="0.2">
      <c r="A49" s="5"/>
      <c r="B49" s="5"/>
      <c r="C49" s="5"/>
      <c r="D49" s="5"/>
      <c r="E49" s="5"/>
      <c r="F49" s="5"/>
      <c r="G49" s="5"/>
      <c r="H49" s="5"/>
      <c r="I49" s="5"/>
      <c r="J49" s="5"/>
      <c r="K49" s="5"/>
      <c r="L49" s="5"/>
      <c r="M49" s="5"/>
      <c r="N49" s="5"/>
      <c r="O49" s="5"/>
      <c r="P49" s="5"/>
      <c r="Q49" s="5"/>
      <c r="R49" s="5"/>
      <c r="S49" s="5"/>
      <c r="T49" s="5"/>
      <c r="U49" s="5"/>
      <c r="V49" s="5"/>
      <c r="W49" s="5"/>
      <c r="X49" s="5"/>
    </row>
    <row r="50" spans="1:24" x14ac:dyDescent="0.2">
      <c r="A50" s="5"/>
      <c r="B50" s="5"/>
      <c r="C50" s="5"/>
      <c r="D50" s="5"/>
      <c r="E50" s="5"/>
      <c r="F50" s="5"/>
      <c r="G50" s="5"/>
      <c r="H50" s="5"/>
      <c r="I50" s="5"/>
      <c r="J50" s="5"/>
      <c r="K50" s="5"/>
      <c r="L50" s="5"/>
      <c r="M50" s="5"/>
      <c r="N50" s="5"/>
      <c r="O50" s="5"/>
      <c r="P50" s="5"/>
      <c r="Q50" s="5"/>
      <c r="R50" s="5"/>
      <c r="S50" s="5"/>
      <c r="T50" s="5"/>
      <c r="U50" s="5"/>
      <c r="V50" s="5"/>
      <c r="W50" s="5"/>
      <c r="X50" s="5"/>
    </row>
    <row r="51" spans="1:24" x14ac:dyDescent="0.2">
      <c r="A51" s="5"/>
      <c r="B51" s="5"/>
      <c r="C51" s="5"/>
      <c r="D51" s="5"/>
      <c r="E51" s="5"/>
      <c r="F51" s="5"/>
      <c r="G51" s="5"/>
      <c r="H51" s="5"/>
      <c r="I51" s="5"/>
      <c r="J51" s="5"/>
      <c r="K51" s="5"/>
      <c r="L51" s="5"/>
      <c r="M51" s="5"/>
      <c r="N51" s="5"/>
      <c r="O51" s="5"/>
      <c r="P51" s="5"/>
      <c r="Q51" s="5"/>
      <c r="R51" s="5"/>
      <c r="S51" s="5"/>
      <c r="T51" s="5"/>
      <c r="U51" s="5"/>
      <c r="V51" s="5"/>
      <c r="W51" s="5"/>
      <c r="X51" s="5"/>
    </row>
    <row r="52" spans="1:24" x14ac:dyDescent="0.2">
      <c r="A52" s="5"/>
      <c r="B52" s="5"/>
      <c r="C52" s="5"/>
      <c r="D52" s="5"/>
      <c r="E52" s="5"/>
      <c r="F52" s="5"/>
      <c r="G52" s="5"/>
      <c r="H52" s="5"/>
      <c r="I52" s="5"/>
      <c r="J52" s="5"/>
      <c r="K52" s="5"/>
      <c r="L52" s="5"/>
      <c r="M52" s="5"/>
      <c r="N52" s="5"/>
      <c r="O52" s="5"/>
      <c r="P52" s="5"/>
      <c r="Q52" s="5"/>
      <c r="R52" s="5"/>
      <c r="S52" s="5"/>
      <c r="T52" s="5"/>
      <c r="U52" s="5"/>
      <c r="V52" s="5"/>
      <c r="W52" s="5"/>
      <c r="X52" s="5"/>
    </row>
    <row r="53" spans="1:24" x14ac:dyDescent="0.2">
      <c r="A53" s="5"/>
      <c r="B53" s="5"/>
      <c r="C53" s="5"/>
      <c r="D53" s="5"/>
      <c r="E53" s="5"/>
      <c r="F53" s="5"/>
      <c r="G53" s="5"/>
      <c r="H53" s="5"/>
      <c r="I53" s="5"/>
      <c r="J53" s="5"/>
      <c r="K53" s="5"/>
      <c r="L53" s="5"/>
      <c r="M53" s="5"/>
      <c r="N53" s="5"/>
      <c r="O53" s="5"/>
      <c r="P53" s="5"/>
      <c r="Q53" s="5"/>
      <c r="R53" s="5"/>
      <c r="S53" s="5"/>
      <c r="T53" s="5"/>
      <c r="U53" s="5"/>
      <c r="V53" s="5"/>
      <c r="W53" s="5"/>
      <c r="X53" s="5"/>
    </row>
    <row r="54" spans="1:24" x14ac:dyDescent="0.2">
      <c r="A54" s="5"/>
      <c r="B54" s="5"/>
      <c r="C54" s="5"/>
      <c r="D54" s="5"/>
      <c r="E54" s="5"/>
      <c r="F54" s="5"/>
      <c r="G54" s="5"/>
      <c r="H54" s="5"/>
      <c r="I54" s="5"/>
      <c r="J54" s="5"/>
      <c r="K54" s="5"/>
      <c r="L54" s="5"/>
      <c r="M54" s="5"/>
      <c r="N54" s="5"/>
      <c r="O54" s="5"/>
      <c r="P54" s="5"/>
      <c r="Q54" s="5"/>
      <c r="R54" s="5"/>
      <c r="S54" s="5"/>
      <c r="T54" s="5"/>
      <c r="U54" s="5"/>
      <c r="V54" s="5"/>
      <c r="W54" s="5"/>
      <c r="X54" s="5"/>
    </row>
    <row r="55" spans="1:24" x14ac:dyDescent="0.2">
      <c r="A55" s="5"/>
      <c r="B55" s="5"/>
      <c r="C55" s="5"/>
      <c r="D55" s="5"/>
      <c r="E55" s="5"/>
      <c r="F55" s="5"/>
      <c r="G55" s="5"/>
      <c r="H55" s="5"/>
      <c r="I55" s="5"/>
      <c r="J55" s="5"/>
      <c r="K55" s="5"/>
      <c r="L55" s="5"/>
      <c r="M55" s="5"/>
      <c r="N55" s="5"/>
      <c r="O55" s="5"/>
      <c r="P55" s="5"/>
      <c r="Q55" s="5"/>
      <c r="R55" s="5"/>
      <c r="S55" s="5"/>
      <c r="T55" s="5"/>
      <c r="U55" s="5"/>
      <c r="V55" s="5"/>
      <c r="W55" s="5"/>
      <c r="X55" s="5"/>
    </row>
    <row r="56" spans="1:24" x14ac:dyDescent="0.2">
      <c r="A56" s="5"/>
      <c r="B56" s="5"/>
      <c r="C56" s="5"/>
      <c r="D56" s="5"/>
      <c r="E56" s="5"/>
      <c r="F56" s="5"/>
      <c r="G56" s="5"/>
      <c r="H56" s="5"/>
      <c r="I56" s="5"/>
      <c r="J56" s="5"/>
      <c r="K56" s="5"/>
      <c r="L56" s="5"/>
      <c r="M56" s="5"/>
      <c r="N56" s="5"/>
      <c r="O56" s="5"/>
      <c r="P56" s="5"/>
      <c r="Q56" s="5"/>
      <c r="R56" s="5"/>
      <c r="S56" s="5"/>
      <c r="T56" s="5"/>
      <c r="U56" s="5"/>
      <c r="V56" s="5"/>
      <c r="W56" s="5"/>
      <c r="X56" s="5"/>
    </row>
    <row r="57" spans="1:24" x14ac:dyDescent="0.2">
      <c r="A57" s="5"/>
      <c r="B57" s="5"/>
      <c r="C57" s="5"/>
      <c r="D57" s="5"/>
      <c r="E57" s="5"/>
      <c r="F57" s="5"/>
      <c r="G57" s="5"/>
      <c r="H57" s="5"/>
      <c r="I57" s="5"/>
      <c r="J57" s="5"/>
      <c r="K57" s="5"/>
      <c r="L57" s="5"/>
      <c r="M57" s="5"/>
      <c r="N57" s="5"/>
      <c r="O57" s="5"/>
      <c r="P57" s="5"/>
      <c r="Q57" s="5"/>
      <c r="R57" s="5"/>
      <c r="S57" s="5"/>
      <c r="T57" s="5"/>
      <c r="U57" s="5"/>
      <c r="V57" s="5"/>
      <c r="W57" s="5"/>
      <c r="X57" s="5"/>
    </row>
    <row r="58" spans="1:24" x14ac:dyDescent="0.2">
      <c r="A58" s="5"/>
      <c r="B58" s="5"/>
      <c r="C58" s="5"/>
      <c r="D58" s="5"/>
      <c r="E58" s="5"/>
      <c r="F58" s="5"/>
      <c r="G58" s="5"/>
      <c r="H58" s="5"/>
      <c r="I58" s="5"/>
      <c r="J58" s="5"/>
      <c r="K58" s="5"/>
      <c r="L58" s="5"/>
      <c r="M58" s="5"/>
      <c r="N58" s="5"/>
      <c r="O58" s="5"/>
      <c r="P58" s="5"/>
      <c r="Q58" s="5"/>
      <c r="R58" s="5"/>
      <c r="S58" s="5"/>
      <c r="T58" s="5"/>
      <c r="U58" s="5"/>
      <c r="V58" s="5"/>
      <c r="W58" s="5"/>
      <c r="X58" s="5"/>
    </row>
    <row r="59" spans="1:24" x14ac:dyDescent="0.2">
      <c r="A59" s="5"/>
      <c r="B59" s="5"/>
      <c r="C59" s="5"/>
      <c r="D59" s="5"/>
      <c r="E59" s="5"/>
      <c r="F59" s="5"/>
      <c r="G59" s="5"/>
      <c r="H59" s="5"/>
      <c r="I59" s="5"/>
      <c r="J59" s="5"/>
      <c r="K59" s="5"/>
      <c r="L59" s="5"/>
      <c r="M59" s="5"/>
      <c r="N59" s="5"/>
      <c r="O59" s="5"/>
      <c r="P59" s="5"/>
      <c r="Q59" s="5"/>
      <c r="R59" s="5"/>
      <c r="S59" s="5"/>
      <c r="T59" s="5"/>
      <c r="U59" s="5"/>
      <c r="V59" s="5"/>
      <c r="W59" s="5"/>
      <c r="X59" s="5"/>
    </row>
    <row r="60" spans="1:24" x14ac:dyDescent="0.2">
      <c r="A60" s="5"/>
      <c r="B60" s="5"/>
      <c r="C60" s="5"/>
      <c r="D60" s="5"/>
      <c r="E60" s="5"/>
      <c r="F60" s="5"/>
      <c r="G60" s="5"/>
      <c r="H60" s="5"/>
      <c r="I60" s="5"/>
      <c r="J60" s="5"/>
      <c r="K60" s="5"/>
      <c r="L60" s="5"/>
      <c r="M60" s="5"/>
      <c r="N60" s="5"/>
      <c r="O60" s="5"/>
      <c r="P60" s="5"/>
      <c r="Q60" s="5"/>
      <c r="R60" s="5"/>
      <c r="S60" s="5"/>
      <c r="T60" s="5"/>
      <c r="U60" s="5"/>
      <c r="V60" s="5"/>
      <c r="W60" s="5"/>
      <c r="X60" s="5"/>
    </row>
    <row r="61" spans="1:24" x14ac:dyDescent="0.2">
      <c r="A61" s="5"/>
      <c r="B61" s="5"/>
      <c r="C61" s="5"/>
      <c r="D61" s="5"/>
      <c r="E61" s="5"/>
      <c r="F61" s="5"/>
      <c r="G61" s="5"/>
      <c r="H61" s="5"/>
      <c r="I61" s="5"/>
      <c r="J61" s="5"/>
      <c r="K61" s="5"/>
      <c r="L61" s="5"/>
      <c r="M61" s="5"/>
      <c r="N61" s="5"/>
      <c r="O61" s="5"/>
      <c r="P61" s="5"/>
      <c r="Q61" s="5"/>
      <c r="R61" s="5"/>
      <c r="S61" s="5"/>
      <c r="T61" s="5"/>
      <c r="U61" s="5"/>
      <c r="V61" s="5"/>
      <c r="W61" s="5"/>
      <c r="X61" s="5"/>
    </row>
    <row r="62" spans="1:24" x14ac:dyDescent="0.2">
      <c r="A62" s="5"/>
      <c r="B62" s="5"/>
      <c r="C62" s="5"/>
      <c r="D62" s="5"/>
      <c r="E62" s="5"/>
      <c r="F62" s="5"/>
      <c r="G62" s="5"/>
      <c r="H62" s="5"/>
      <c r="I62" s="5"/>
      <c r="J62" s="5"/>
      <c r="K62" s="5"/>
      <c r="L62" s="5"/>
      <c r="M62" s="5"/>
      <c r="N62" s="5"/>
      <c r="O62" s="5"/>
      <c r="P62" s="5"/>
      <c r="Q62" s="5"/>
      <c r="R62" s="5"/>
      <c r="S62" s="5"/>
      <c r="T62" s="5"/>
      <c r="U62" s="5"/>
      <c r="V62" s="5"/>
      <c r="W62" s="5"/>
      <c r="X62" s="5"/>
    </row>
    <row r="63" spans="1:24" x14ac:dyDescent="0.2">
      <c r="A63" s="5"/>
      <c r="B63" s="5"/>
      <c r="C63" s="5"/>
      <c r="D63" s="5"/>
      <c r="E63" s="5"/>
      <c r="F63" s="5"/>
      <c r="G63" s="5"/>
      <c r="H63" s="5"/>
      <c r="I63" s="5"/>
      <c r="J63" s="5"/>
      <c r="K63" s="5"/>
      <c r="L63" s="5"/>
      <c r="M63" s="5"/>
      <c r="N63" s="5"/>
      <c r="O63" s="5"/>
      <c r="P63" s="5"/>
      <c r="Q63" s="5"/>
      <c r="R63" s="5"/>
      <c r="S63" s="5"/>
      <c r="T63" s="5"/>
      <c r="U63" s="5"/>
      <c r="V63" s="5"/>
      <c r="W63" s="5"/>
      <c r="X63" s="5"/>
    </row>
    <row r="64" spans="1:24" x14ac:dyDescent="0.2">
      <c r="A64" s="5"/>
      <c r="B64" s="5"/>
      <c r="C64" s="5"/>
      <c r="D64" s="5"/>
      <c r="E64" s="5"/>
      <c r="F64" s="5"/>
      <c r="G64" s="5"/>
      <c r="H64" s="5"/>
      <c r="I64" s="5"/>
      <c r="J64" s="5"/>
      <c r="K64" s="5"/>
      <c r="L64" s="5"/>
      <c r="M64" s="5"/>
      <c r="N64" s="5"/>
      <c r="O64" s="5"/>
      <c r="P64" s="5"/>
      <c r="Q64" s="5"/>
      <c r="R64" s="5"/>
      <c r="S64" s="5"/>
      <c r="T64" s="5"/>
      <c r="U64" s="5"/>
      <c r="V64" s="5"/>
      <c r="W64" s="5"/>
      <c r="X64" s="5"/>
    </row>
    <row r="65" spans="1:24" x14ac:dyDescent="0.2">
      <c r="A65" s="5"/>
      <c r="B65" s="5"/>
      <c r="C65" s="5"/>
      <c r="D65" s="5"/>
      <c r="E65" s="5"/>
      <c r="F65" s="5"/>
      <c r="G65" s="5"/>
      <c r="H65" s="5"/>
      <c r="I65" s="5"/>
      <c r="J65" s="5"/>
      <c r="K65" s="5"/>
      <c r="L65" s="5"/>
      <c r="M65" s="5"/>
      <c r="N65" s="5"/>
      <c r="O65" s="5"/>
      <c r="P65" s="5"/>
      <c r="Q65" s="5"/>
      <c r="R65" s="5"/>
      <c r="S65" s="5"/>
      <c r="T65" s="5"/>
      <c r="U65" s="5"/>
      <c r="V65" s="5"/>
      <c r="W65" s="5"/>
      <c r="X65" s="5"/>
    </row>
    <row r="66" spans="1:24" x14ac:dyDescent="0.2">
      <c r="A66" s="5"/>
      <c r="B66" s="5"/>
      <c r="C66" s="5"/>
      <c r="D66" s="5"/>
      <c r="E66" s="5"/>
      <c r="F66" s="5"/>
      <c r="G66" s="5"/>
      <c r="H66" s="5"/>
      <c r="I66" s="5"/>
      <c r="J66" s="5"/>
      <c r="K66" s="5"/>
      <c r="L66" s="5"/>
      <c r="M66" s="5"/>
      <c r="N66" s="5"/>
      <c r="O66" s="5"/>
      <c r="P66" s="5"/>
      <c r="Q66" s="5"/>
      <c r="R66" s="5"/>
      <c r="S66" s="5"/>
      <c r="T66" s="5"/>
      <c r="U66" s="5"/>
      <c r="V66" s="5"/>
      <c r="W66" s="5"/>
      <c r="X66" s="5"/>
    </row>
    <row r="67" spans="1:24" x14ac:dyDescent="0.2">
      <c r="A67" s="5"/>
      <c r="B67" s="5"/>
      <c r="C67" s="5"/>
      <c r="D67" s="5"/>
      <c r="E67" s="5"/>
      <c r="F67" s="5"/>
      <c r="G67" s="5"/>
      <c r="H67" s="5"/>
      <c r="I67" s="5"/>
      <c r="J67" s="5"/>
      <c r="K67" s="5"/>
      <c r="L67" s="5"/>
      <c r="M67" s="5"/>
      <c r="N67" s="5"/>
      <c r="O67" s="5"/>
      <c r="P67" s="5"/>
      <c r="Q67" s="5"/>
      <c r="R67" s="5"/>
      <c r="S67" s="5"/>
      <c r="T67" s="5"/>
      <c r="U67" s="5"/>
      <c r="V67" s="5"/>
      <c r="W67" s="5"/>
      <c r="X67" s="5"/>
    </row>
    <row r="68" spans="1:24" x14ac:dyDescent="0.2">
      <c r="A68" s="5"/>
      <c r="B68" s="5"/>
      <c r="C68" s="5"/>
      <c r="D68" s="5"/>
      <c r="E68" s="5"/>
      <c r="F68" s="5"/>
      <c r="G68" s="5"/>
      <c r="H68" s="5"/>
      <c r="I68" s="5"/>
      <c r="J68" s="5"/>
      <c r="K68" s="5"/>
      <c r="L68" s="5"/>
      <c r="M68" s="5"/>
      <c r="N68" s="5"/>
      <c r="O68" s="5"/>
      <c r="P68" s="5"/>
      <c r="Q68" s="5"/>
      <c r="R68" s="5"/>
      <c r="S68" s="5"/>
      <c r="T68" s="5"/>
      <c r="U68" s="5"/>
      <c r="V68" s="5"/>
      <c r="W68" s="5"/>
      <c r="X68" s="5"/>
    </row>
    <row r="69" spans="1:24" x14ac:dyDescent="0.2">
      <c r="A69" s="5"/>
      <c r="B69" s="5"/>
      <c r="C69" s="5"/>
      <c r="D69" s="5"/>
      <c r="E69" s="5"/>
      <c r="F69" s="5"/>
      <c r="G69" s="5"/>
      <c r="H69" s="5"/>
      <c r="I69" s="5"/>
      <c r="J69" s="5"/>
      <c r="K69" s="5"/>
      <c r="L69" s="5"/>
      <c r="M69" s="5"/>
      <c r="N69" s="5"/>
      <c r="O69" s="5"/>
      <c r="P69" s="5"/>
      <c r="Q69" s="5"/>
      <c r="R69" s="5"/>
      <c r="S69" s="5"/>
      <c r="T69" s="5"/>
      <c r="U69" s="5"/>
      <c r="V69" s="5"/>
      <c r="W69" s="5"/>
      <c r="X69" s="5"/>
    </row>
    <row r="70" spans="1:24" x14ac:dyDescent="0.2">
      <c r="A70" s="5"/>
      <c r="B70" s="5"/>
      <c r="C70" s="5"/>
      <c r="D70" s="5"/>
      <c r="E70" s="5"/>
      <c r="F70" s="5"/>
      <c r="G70" s="5"/>
      <c r="H70" s="5"/>
      <c r="I70" s="5"/>
      <c r="J70" s="5"/>
      <c r="K70" s="5"/>
      <c r="L70" s="5"/>
      <c r="M70" s="5"/>
      <c r="N70" s="5"/>
      <c r="O70" s="5"/>
      <c r="P70" s="5"/>
      <c r="Q70" s="5"/>
      <c r="R70" s="5"/>
      <c r="S70" s="5"/>
      <c r="T70" s="5"/>
      <c r="U70" s="5"/>
      <c r="V70" s="5"/>
      <c r="W70" s="5"/>
      <c r="X70" s="5"/>
    </row>
    <row r="71" spans="1:24" x14ac:dyDescent="0.2">
      <c r="A71" s="5"/>
      <c r="B71" s="5"/>
      <c r="C71" s="5"/>
      <c r="D71" s="5"/>
      <c r="E71" s="5"/>
      <c r="F71" s="5"/>
      <c r="G71" s="5"/>
      <c r="H71" s="5"/>
      <c r="I71" s="5"/>
      <c r="J71" s="5"/>
      <c r="K71" s="5"/>
      <c r="L71" s="5"/>
      <c r="M71" s="5"/>
      <c r="N71" s="5"/>
      <c r="O71" s="5"/>
      <c r="P71" s="5"/>
      <c r="Q71" s="5"/>
      <c r="R71" s="5"/>
      <c r="S71" s="5"/>
      <c r="T71" s="5"/>
      <c r="U71" s="5"/>
      <c r="V71" s="5"/>
      <c r="W71" s="5"/>
      <c r="X71" s="5"/>
    </row>
    <row r="72" spans="1:24" x14ac:dyDescent="0.2">
      <c r="A72" s="5"/>
      <c r="B72" s="5"/>
      <c r="C72" s="5"/>
      <c r="D72" s="5"/>
      <c r="E72" s="5"/>
      <c r="F72" s="5"/>
      <c r="G72" s="5"/>
      <c r="H72" s="5"/>
      <c r="I72" s="5"/>
      <c r="J72" s="5"/>
      <c r="K72" s="5"/>
      <c r="L72" s="5"/>
      <c r="M72" s="5"/>
      <c r="N72" s="5"/>
      <c r="O72" s="5"/>
      <c r="P72" s="5"/>
      <c r="Q72" s="5"/>
      <c r="R72" s="5"/>
      <c r="S72" s="5"/>
      <c r="T72" s="5"/>
      <c r="U72" s="5"/>
      <c r="V72" s="5"/>
      <c r="W72" s="5"/>
      <c r="X72" s="5"/>
    </row>
    <row r="73" spans="1:24" x14ac:dyDescent="0.2">
      <c r="A73" s="5"/>
      <c r="B73" s="5"/>
      <c r="C73" s="5"/>
      <c r="D73" s="5"/>
      <c r="E73" s="5"/>
      <c r="F73" s="5"/>
      <c r="G73" s="5"/>
      <c r="H73" s="5"/>
      <c r="I73" s="5"/>
      <c r="J73" s="5"/>
      <c r="K73" s="5"/>
      <c r="L73" s="5"/>
      <c r="M73" s="5"/>
      <c r="N73" s="5"/>
      <c r="O73" s="5"/>
      <c r="P73" s="5"/>
      <c r="Q73" s="5"/>
      <c r="R73" s="5"/>
      <c r="S73" s="5"/>
      <c r="T73" s="5"/>
      <c r="U73" s="5"/>
      <c r="V73" s="5"/>
      <c r="W73" s="5"/>
      <c r="X73" s="5"/>
    </row>
    <row r="74" spans="1:24" x14ac:dyDescent="0.2">
      <c r="A74" s="5"/>
      <c r="B74" s="5"/>
      <c r="C74" s="5"/>
      <c r="D74" s="5"/>
      <c r="E74" s="5"/>
      <c r="F74" s="5"/>
      <c r="G74" s="5"/>
      <c r="H74" s="5"/>
      <c r="I74" s="5"/>
      <c r="J74" s="5"/>
      <c r="K74" s="5"/>
      <c r="L74" s="5"/>
      <c r="M74" s="5"/>
      <c r="N74" s="5"/>
      <c r="O74" s="5"/>
      <c r="P74" s="5"/>
      <c r="Q74" s="5"/>
      <c r="R74" s="5"/>
      <c r="S74" s="5"/>
      <c r="T74" s="5"/>
      <c r="U74" s="5"/>
      <c r="V74" s="5"/>
      <c r="W74" s="5"/>
      <c r="X74" s="5"/>
    </row>
    <row r="75" spans="1:24" x14ac:dyDescent="0.2">
      <c r="A75" s="5"/>
      <c r="B75" s="5"/>
      <c r="C75" s="5"/>
      <c r="D75" s="5"/>
      <c r="E75" s="5"/>
      <c r="F75" s="5"/>
      <c r="G75" s="5"/>
      <c r="H75" s="5"/>
      <c r="I75" s="5"/>
      <c r="J75" s="5"/>
      <c r="K75" s="5"/>
      <c r="L75" s="5"/>
      <c r="M75" s="5"/>
      <c r="N75" s="5"/>
      <c r="O75" s="5"/>
      <c r="P75" s="5"/>
      <c r="Q75" s="5"/>
      <c r="R75" s="5"/>
      <c r="S75" s="5"/>
      <c r="T75" s="5"/>
      <c r="U75" s="5"/>
      <c r="V75" s="5"/>
      <c r="W75" s="5"/>
      <c r="X75" s="5"/>
    </row>
    <row r="76" spans="1:24" x14ac:dyDescent="0.2">
      <c r="A76" s="5"/>
      <c r="B76" s="5"/>
      <c r="C76" s="5"/>
      <c r="D76" s="5"/>
      <c r="E76" s="5"/>
      <c r="F76" s="5"/>
      <c r="G76" s="5"/>
      <c r="H76" s="5"/>
      <c r="I76" s="5"/>
      <c r="J76" s="5"/>
      <c r="K76" s="5"/>
      <c r="L76" s="5"/>
      <c r="M76" s="5"/>
      <c r="N76" s="5"/>
      <c r="O76" s="5"/>
      <c r="P76" s="5"/>
      <c r="Q76" s="5"/>
      <c r="R76" s="5"/>
      <c r="S76" s="5"/>
      <c r="T76" s="5"/>
      <c r="U76" s="5"/>
      <c r="V76" s="5"/>
      <c r="W76" s="5"/>
      <c r="X76" s="5"/>
    </row>
    <row r="77" spans="1:24" x14ac:dyDescent="0.2">
      <c r="A77" s="5"/>
      <c r="B77" s="5"/>
      <c r="C77" s="5"/>
      <c r="D77" s="5"/>
      <c r="E77" s="5"/>
      <c r="F77" s="5"/>
      <c r="G77" s="5"/>
      <c r="H77" s="5"/>
      <c r="I77" s="5"/>
      <c r="J77" s="5"/>
      <c r="K77" s="5"/>
      <c r="L77" s="5"/>
      <c r="M77" s="5"/>
      <c r="N77" s="5"/>
      <c r="O77" s="5"/>
      <c r="P77" s="5"/>
      <c r="Q77" s="5"/>
      <c r="R77" s="5"/>
      <c r="S77" s="5"/>
      <c r="T77" s="5"/>
      <c r="U77" s="5"/>
      <c r="V77" s="5"/>
      <c r="W77" s="5"/>
      <c r="X77" s="5"/>
    </row>
    <row r="78" spans="1:24" x14ac:dyDescent="0.2">
      <c r="A78" s="5"/>
      <c r="B78" s="5"/>
      <c r="C78" s="5"/>
      <c r="D78" s="5"/>
      <c r="E78" s="5"/>
      <c r="F78" s="5"/>
      <c r="G78" s="5"/>
      <c r="H78" s="5"/>
      <c r="I78" s="5"/>
      <c r="J78" s="5"/>
      <c r="K78" s="5"/>
      <c r="L78" s="5"/>
      <c r="M78" s="5"/>
      <c r="N78" s="5"/>
      <c r="O78" s="5"/>
      <c r="P78" s="5"/>
      <c r="Q78" s="5"/>
      <c r="R78" s="5"/>
      <c r="S78" s="5"/>
      <c r="T78" s="5"/>
      <c r="U78" s="5"/>
      <c r="V78" s="5"/>
      <c r="W78" s="5"/>
      <c r="X78" s="5"/>
    </row>
    <row r="79" spans="1:24" x14ac:dyDescent="0.2">
      <c r="A79" s="5"/>
      <c r="B79" s="5"/>
      <c r="C79" s="5"/>
      <c r="D79" s="5"/>
      <c r="E79" s="5"/>
      <c r="F79" s="5"/>
      <c r="G79" s="5"/>
      <c r="H79" s="5"/>
      <c r="I79" s="5"/>
      <c r="J79" s="5"/>
      <c r="K79" s="5"/>
      <c r="L79" s="5"/>
      <c r="M79" s="5"/>
      <c r="N79" s="5"/>
      <c r="O79" s="5"/>
      <c r="P79" s="5"/>
      <c r="Q79" s="5"/>
      <c r="R79" s="5"/>
      <c r="S79" s="5"/>
      <c r="T79" s="5"/>
      <c r="U79" s="5"/>
      <c r="V79" s="5"/>
      <c r="W79" s="5"/>
      <c r="X79" s="5"/>
    </row>
    <row r="80" spans="1:24" x14ac:dyDescent="0.2">
      <c r="A80" s="5"/>
      <c r="B80" s="5"/>
      <c r="C80" s="5"/>
      <c r="D80" s="5"/>
      <c r="E80" s="5"/>
      <c r="F80" s="5"/>
      <c r="G80" s="5"/>
      <c r="H80" s="5"/>
      <c r="I80" s="5"/>
      <c r="J80" s="5"/>
      <c r="K80" s="5"/>
      <c r="L80" s="5"/>
      <c r="M80" s="5"/>
      <c r="N80" s="5"/>
      <c r="O80" s="5"/>
      <c r="P80" s="5"/>
      <c r="Q80" s="5"/>
      <c r="R80" s="5"/>
      <c r="S80" s="5"/>
      <c r="T80" s="5"/>
      <c r="U80" s="5"/>
      <c r="V80" s="5"/>
      <c r="W80" s="5"/>
      <c r="X80" s="5"/>
    </row>
    <row r="81" spans="1:24" x14ac:dyDescent="0.2">
      <c r="A81" s="5"/>
      <c r="B81" s="5"/>
      <c r="C81" s="5"/>
      <c r="D81" s="5"/>
      <c r="E81" s="5"/>
      <c r="F81" s="5"/>
      <c r="G81" s="5"/>
      <c r="H81" s="5"/>
      <c r="I81" s="5"/>
      <c r="J81" s="5"/>
      <c r="K81" s="5"/>
      <c r="L81" s="5"/>
      <c r="M81" s="5"/>
      <c r="N81" s="5"/>
      <c r="O81" s="5"/>
      <c r="P81" s="5"/>
      <c r="Q81" s="5"/>
      <c r="R81" s="5"/>
      <c r="S81" s="5"/>
      <c r="T81" s="5"/>
      <c r="U81" s="5"/>
      <c r="V81" s="5"/>
      <c r="W81" s="5"/>
      <c r="X81" s="5"/>
    </row>
    <row r="82" spans="1:24" x14ac:dyDescent="0.2">
      <c r="A82" s="5"/>
      <c r="B82" s="5"/>
      <c r="C82" s="5"/>
      <c r="D82" s="5"/>
      <c r="E82" s="5"/>
      <c r="F82" s="5"/>
      <c r="G82" s="5"/>
      <c r="H82" s="5"/>
      <c r="I82" s="5"/>
      <c r="J82" s="5"/>
      <c r="K82" s="5"/>
      <c r="L82" s="5"/>
      <c r="M82" s="5"/>
      <c r="N82" s="5"/>
      <c r="O82" s="5"/>
      <c r="P82" s="5"/>
      <c r="Q82" s="5"/>
      <c r="R82" s="5"/>
      <c r="S82" s="5"/>
      <c r="T82" s="5"/>
      <c r="U82" s="5"/>
      <c r="V82" s="5"/>
      <c r="W82" s="5"/>
      <c r="X82" s="5"/>
    </row>
    <row r="83" spans="1:24" x14ac:dyDescent="0.2">
      <c r="A83" s="5"/>
      <c r="B83" s="5"/>
      <c r="C83" s="5"/>
      <c r="D83" s="5"/>
      <c r="E83" s="5"/>
      <c r="F83" s="5"/>
      <c r="G83" s="5"/>
      <c r="H83" s="5"/>
      <c r="I83" s="5"/>
      <c r="J83" s="5"/>
      <c r="K83" s="5"/>
      <c r="L83" s="5"/>
      <c r="M83" s="5"/>
      <c r="N83" s="5"/>
      <c r="O83" s="5"/>
      <c r="P83" s="5"/>
      <c r="Q83" s="5"/>
      <c r="R83" s="5"/>
      <c r="S83" s="5"/>
      <c r="T83" s="5"/>
      <c r="U83" s="5"/>
      <c r="V83" s="5"/>
      <c r="W83" s="5"/>
      <c r="X83" s="5"/>
    </row>
    <row r="84" spans="1:24" x14ac:dyDescent="0.2">
      <c r="A84" s="5"/>
      <c r="B84" s="5"/>
      <c r="C84" s="5"/>
      <c r="D84" s="5"/>
      <c r="E84" s="5"/>
      <c r="F84" s="5"/>
      <c r="G84" s="5"/>
      <c r="H84" s="5"/>
      <c r="I84" s="5"/>
      <c r="J84" s="5"/>
      <c r="K84" s="5"/>
      <c r="L84" s="5"/>
      <c r="M84" s="5"/>
      <c r="N84" s="5"/>
      <c r="O84" s="5"/>
      <c r="P84" s="5"/>
      <c r="Q84" s="5"/>
      <c r="R84" s="5"/>
      <c r="S84" s="5"/>
      <c r="T84" s="5"/>
      <c r="U84" s="5"/>
      <c r="V84" s="5"/>
      <c r="W84" s="5"/>
      <c r="X84" s="5"/>
    </row>
    <row r="85" spans="1:24" x14ac:dyDescent="0.2">
      <c r="A85" s="5"/>
      <c r="B85" s="5"/>
      <c r="C85" s="5"/>
      <c r="D85" s="5"/>
      <c r="E85" s="5"/>
      <c r="F85" s="5"/>
      <c r="G85" s="5"/>
      <c r="H85" s="5"/>
      <c r="I85" s="5"/>
      <c r="J85" s="5"/>
      <c r="K85" s="5"/>
      <c r="L85" s="5"/>
      <c r="M85" s="5"/>
      <c r="N85" s="5"/>
      <c r="O85" s="5"/>
      <c r="P85" s="5"/>
      <c r="Q85" s="5"/>
      <c r="R85" s="5"/>
      <c r="S85" s="5"/>
      <c r="T85" s="5"/>
      <c r="U85" s="5"/>
      <c r="V85" s="5"/>
      <c r="W85" s="5"/>
      <c r="X85" s="5"/>
    </row>
    <row r="86" spans="1:24" x14ac:dyDescent="0.2">
      <c r="A86" s="5"/>
      <c r="B86" s="5"/>
      <c r="C86" s="5"/>
      <c r="D86" s="5"/>
      <c r="E86" s="5"/>
      <c r="F86" s="5"/>
      <c r="G86" s="5"/>
      <c r="H86" s="5"/>
      <c r="I86" s="5"/>
      <c r="J86" s="5"/>
      <c r="K86" s="5"/>
      <c r="L86" s="5"/>
      <c r="M86" s="5"/>
      <c r="N86" s="5"/>
      <c r="O86" s="5"/>
      <c r="P86" s="5"/>
      <c r="Q86" s="5"/>
      <c r="R86" s="5"/>
      <c r="S86" s="5"/>
      <c r="T86" s="5"/>
      <c r="U86" s="5"/>
      <c r="V86" s="5"/>
      <c r="W86" s="5"/>
      <c r="X86" s="5"/>
    </row>
    <row r="87" spans="1:24" x14ac:dyDescent="0.2">
      <c r="A87" s="5"/>
      <c r="B87" s="5"/>
      <c r="C87" s="5"/>
      <c r="D87" s="5"/>
      <c r="E87" s="5"/>
      <c r="F87" s="5"/>
      <c r="G87" s="5"/>
      <c r="H87" s="5"/>
      <c r="I87" s="5"/>
      <c r="J87" s="5"/>
      <c r="K87" s="5"/>
      <c r="L87" s="5"/>
      <c r="M87" s="5"/>
      <c r="N87" s="5"/>
      <c r="O87" s="5"/>
      <c r="P87" s="5"/>
      <c r="Q87" s="5"/>
      <c r="R87" s="5"/>
      <c r="S87" s="5"/>
      <c r="T87" s="5"/>
      <c r="U87" s="5"/>
      <c r="V87" s="5"/>
      <c r="W87" s="5"/>
      <c r="X87" s="5"/>
    </row>
    <row r="88" spans="1:24" x14ac:dyDescent="0.2">
      <c r="A88" s="5"/>
      <c r="B88" s="5"/>
      <c r="C88" s="5"/>
      <c r="D88" s="5"/>
      <c r="E88" s="5"/>
      <c r="F88" s="5"/>
      <c r="G88" s="5"/>
      <c r="H88" s="5"/>
      <c r="I88" s="5"/>
      <c r="J88" s="5"/>
      <c r="K88" s="5"/>
      <c r="L88" s="5"/>
      <c r="M88" s="5"/>
      <c r="N88" s="5"/>
      <c r="O88" s="5"/>
      <c r="P88" s="5"/>
      <c r="Q88" s="5"/>
      <c r="R88" s="5"/>
      <c r="S88" s="5"/>
      <c r="T88" s="5"/>
      <c r="U88" s="5"/>
      <c r="V88" s="5"/>
      <c r="W88" s="5"/>
      <c r="X88" s="5"/>
    </row>
    <row r="89" spans="1:24" x14ac:dyDescent="0.2">
      <c r="A89" s="5"/>
      <c r="B89" s="5"/>
      <c r="C89" s="5"/>
      <c r="D89" s="5"/>
      <c r="E89" s="5"/>
      <c r="F89" s="5"/>
      <c r="G89" s="5"/>
      <c r="H89" s="5"/>
      <c r="I89" s="5"/>
      <c r="J89" s="5"/>
      <c r="K89" s="5"/>
      <c r="L89" s="5"/>
      <c r="M89" s="5"/>
      <c r="N89" s="5"/>
      <c r="O89" s="5"/>
      <c r="P89" s="5"/>
      <c r="Q89" s="5"/>
      <c r="R89" s="5"/>
      <c r="S89" s="5"/>
      <c r="T89" s="5"/>
      <c r="U89" s="5"/>
      <c r="V89" s="5"/>
      <c r="W89" s="5"/>
      <c r="X89" s="5"/>
    </row>
    <row r="90" spans="1:24" x14ac:dyDescent="0.2">
      <c r="A90" s="5"/>
      <c r="B90" s="5"/>
      <c r="C90" s="5"/>
      <c r="D90" s="5"/>
      <c r="E90" s="5"/>
      <c r="F90" s="5"/>
      <c r="G90" s="5"/>
      <c r="H90" s="5"/>
      <c r="I90" s="5"/>
      <c r="J90" s="5"/>
      <c r="K90" s="5"/>
      <c r="L90" s="5"/>
      <c r="M90" s="5"/>
      <c r="N90" s="5"/>
      <c r="O90" s="5"/>
      <c r="P90" s="5"/>
      <c r="Q90" s="5"/>
      <c r="R90" s="5"/>
      <c r="S90" s="5"/>
      <c r="T90" s="5"/>
      <c r="U90" s="5"/>
      <c r="V90" s="5"/>
      <c r="W90" s="5"/>
      <c r="X90" s="5"/>
    </row>
    <row r="91" spans="1:24" x14ac:dyDescent="0.2">
      <c r="A91" s="5"/>
      <c r="B91" s="5"/>
      <c r="C91" s="5"/>
      <c r="D91" s="5"/>
      <c r="E91" s="5"/>
      <c r="F91" s="5"/>
      <c r="G91" s="5"/>
      <c r="H91" s="5"/>
      <c r="I91" s="5"/>
      <c r="J91" s="5"/>
      <c r="K91" s="5"/>
      <c r="L91" s="5"/>
      <c r="M91" s="5"/>
      <c r="N91" s="5"/>
      <c r="O91" s="5"/>
      <c r="P91" s="5"/>
      <c r="Q91" s="5"/>
      <c r="R91" s="5"/>
      <c r="S91" s="5"/>
      <c r="T91" s="5"/>
      <c r="U91" s="5"/>
      <c r="V91" s="5"/>
      <c r="W91" s="5"/>
      <c r="X91" s="5"/>
    </row>
    <row r="92" spans="1:24" x14ac:dyDescent="0.2">
      <c r="A92" s="5"/>
      <c r="B92" s="5"/>
      <c r="C92" s="5"/>
      <c r="D92" s="5"/>
      <c r="E92" s="5"/>
      <c r="F92" s="5"/>
      <c r="G92" s="5"/>
      <c r="H92" s="5"/>
      <c r="I92" s="5"/>
      <c r="J92" s="5"/>
      <c r="K92" s="5"/>
      <c r="L92" s="5"/>
      <c r="M92" s="5"/>
      <c r="N92" s="5"/>
      <c r="O92" s="5"/>
      <c r="P92" s="5"/>
      <c r="Q92" s="5"/>
      <c r="R92" s="5"/>
      <c r="S92" s="5"/>
      <c r="T92" s="5"/>
      <c r="U92" s="5"/>
      <c r="V92" s="5"/>
      <c r="W92" s="5"/>
      <c r="X92" s="5"/>
    </row>
    <row r="93" spans="1:24" x14ac:dyDescent="0.2">
      <c r="A93" s="5"/>
      <c r="B93" s="5"/>
      <c r="C93" s="5"/>
      <c r="D93" s="5"/>
      <c r="E93" s="5"/>
      <c r="F93" s="5"/>
      <c r="G93" s="5"/>
      <c r="H93" s="5"/>
      <c r="I93" s="5"/>
      <c r="J93" s="5"/>
      <c r="K93" s="5"/>
      <c r="L93" s="5"/>
      <c r="M93" s="5"/>
      <c r="N93" s="5"/>
      <c r="O93" s="5"/>
      <c r="P93" s="5"/>
      <c r="Q93" s="5"/>
      <c r="R93" s="5"/>
      <c r="S93" s="5"/>
      <c r="T93" s="5"/>
      <c r="U93" s="5"/>
      <c r="V93" s="5"/>
      <c r="W93" s="5"/>
      <c r="X93" s="5"/>
    </row>
    <row r="94" spans="1:24" x14ac:dyDescent="0.2">
      <c r="A94" s="5"/>
      <c r="B94" s="5"/>
      <c r="C94" s="5"/>
      <c r="D94" s="5"/>
      <c r="E94" s="5"/>
      <c r="F94" s="5"/>
      <c r="G94" s="5"/>
      <c r="H94" s="5"/>
      <c r="I94" s="5"/>
      <c r="J94" s="5"/>
      <c r="K94" s="5"/>
      <c r="L94" s="5"/>
      <c r="M94" s="5"/>
      <c r="N94" s="5"/>
      <c r="O94" s="5"/>
      <c r="P94" s="5"/>
      <c r="Q94" s="5"/>
      <c r="R94" s="5"/>
      <c r="S94" s="5"/>
      <c r="T94" s="5"/>
      <c r="U94" s="5"/>
      <c r="V94" s="5"/>
      <c r="W94" s="5"/>
      <c r="X94" s="5"/>
    </row>
    <row r="95" spans="1:24" x14ac:dyDescent="0.2">
      <c r="A95" s="5"/>
      <c r="B95" s="5"/>
      <c r="C95" s="5"/>
      <c r="D95" s="5"/>
      <c r="E95" s="5"/>
      <c r="F95" s="5"/>
      <c r="G95" s="5"/>
      <c r="H95" s="5"/>
      <c r="I95" s="5"/>
      <c r="J95" s="5"/>
      <c r="K95" s="5"/>
      <c r="L95" s="5"/>
      <c r="M95" s="5"/>
      <c r="N95" s="5"/>
      <c r="O95" s="5"/>
      <c r="P95" s="5"/>
      <c r="Q95" s="5"/>
      <c r="R95" s="5"/>
      <c r="S95" s="5"/>
      <c r="T95" s="5"/>
      <c r="U95" s="5"/>
      <c r="V95" s="5"/>
      <c r="W95" s="5"/>
      <c r="X95" s="5"/>
    </row>
    <row r="96" spans="1:24" x14ac:dyDescent="0.2">
      <c r="A96" s="5"/>
      <c r="B96" s="5"/>
      <c r="C96" s="5"/>
      <c r="D96" s="5"/>
      <c r="E96" s="5"/>
      <c r="F96" s="5"/>
      <c r="G96" s="5"/>
      <c r="H96" s="5"/>
      <c r="I96" s="5"/>
      <c r="J96" s="5"/>
      <c r="K96" s="5"/>
      <c r="L96" s="5"/>
      <c r="M96" s="5"/>
      <c r="N96" s="5"/>
      <c r="O96" s="5"/>
      <c r="P96" s="5"/>
      <c r="Q96" s="5"/>
      <c r="R96" s="5"/>
      <c r="S96" s="5"/>
      <c r="T96" s="5"/>
      <c r="U96" s="5"/>
      <c r="V96" s="5"/>
      <c r="W96" s="5"/>
      <c r="X96" s="5"/>
    </row>
    <row r="97" spans="1:24" x14ac:dyDescent="0.2">
      <c r="A97" s="5"/>
      <c r="B97" s="5"/>
      <c r="C97" s="5"/>
      <c r="D97" s="5"/>
      <c r="E97" s="5"/>
      <c r="F97" s="5"/>
      <c r="G97" s="5"/>
      <c r="H97" s="5"/>
      <c r="I97" s="5"/>
      <c r="J97" s="5"/>
      <c r="K97" s="5"/>
      <c r="L97" s="5"/>
      <c r="M97" s="5"/>
      <c r="N97" s="5"/>
      <c r="O97" s="5"/>
      <c r="P97" s="5"/>
      <c r="Q97" s="5"/>
      <c r="R97" s="5"/>
      <c r="S97" s="5"/>
      <c r="T97" s="5"/>
      <c r="U97" s="5"/>
      <c r="V97" s="5"/>
      <c r="W97" s="5"/>
      <c r="X97" s="5"/>
    </row>
    <row r="98" spans="1:24" x14ac:dyDescent="0.2">
      <c r="A98" s="5"/>
      <c r="B98" s="5"/>
      <c r="C98" s="5"/>
      <c r="D98" s="5"/>
      <c r="E98" s="5"/>
      <c r="F98" s="5"/>
      <c r="G98" s="5"/>
      <c r="H98" s="5"/>
      <c r="I98" s="5"/>
      <c r="J98" s="5"/>
      <c r="K98" s="5"/>
      <c r="L98" s="5"/>
      <c r="M98" s="5"/>
      <c r="N98" s="5"/>
      <c r="O98" s="5"/>
      <c r="P98" s="5"/>
      <c r="Q98" s="5"/>
      <c r="R98" s="5"/>
      <c r="S98" s="5"/>
      <c r="T98" s="5"/>
      <c r="U98" s="5"/>
      <c r="V98" s="5"/>
      <c r="W98" s="5"/>
      <c r="X98" s="5"/>
    </row>
    <row r="99" spans="1:24" x14ac:dyDescent="0.2">
      <c r="A99" s="5"/>
      <c r="B99" s="5"/>
      <c r="C99" s="5"/>
      <c r="D99" s="5"/>
      <c r="E99" s="5"/>
      <c r="F99" s="5"/>
      <c r="G99" s="5"/>
      <c r="H99" s="5"/>
      <c r="I99" s="5"/>
      <c r="J99" s="5"/>
      <c r="K99" s="5"/>
      <c r="L99" s="5"/>
      <c r="M99" s="5"/>
      <c r="N99" s="5"/>
      <c r="O99" s="5"/>
      <c r="P99" s="5"/>
      <c r="Q99" s="5"/>
      <c r="R99" s="5"/>
      <c r="S99" s="5"/>
      <c r="T99" s="5"/>
      <c r="U99" s="5"/>
      <c r="V99" s="5"/>
      <c r="W99" s="5"/>
      <c r="X99" s="5"/>
    </row>
    <row r="100" spans="1:24" x14ac:dyDescent="0.2">
      <c r="A100" s="5"/>
      <c r="B100" s="5"/>
      <c r="C100" s="5"/>
      <c r="D100" s="5"/>
      <c r="E100" s="5"/>
      <c r="F100" s="5"/>
      <c r="G100" s="5"/>
      <c r="H100" s="5"/>
      <c r="I100" s="5"/>
      <c r="J100" s="5"/>
      <c r="K100" s="5"/>
      <c r="L100" s="5"/>
      <c r="M100" s="5"/>
      <c r="N100" s="5"/>
      <c r="O100" s="5"/>
      <c r="P100" s="5"/>
      <c r="Q100" s="5"/>
      <c r="R100" s="5"/>
      <c r="S100" s="5"/>
      <c r="T100" s="5"/>
      <c r="U100" s="5"/>
      <c r="V100" s="5"/>
      <c r="W100" s="5"/>
      <c r="X100" s="5"/>
    </row>
    <row r="101" spans="1:24" x14ac:dyDescent="0.2">
      <c r="A101" s="5"/>
      <c r="B101" s="5"/>
      <c r="C101" s="5"/>
      <c r="D101" s="5"/>
      <c r="E101" s="5"/>
      <c r="F101" s="5"/>
      <c r="G101" s="5"/>
      <c r="H101" s="5"/>
      <c r="I101" s="5"/>
      <c r="J101" s="5"/>
      <c r="K101" s="5"/>
      <c r="L101" s="5"/>
      <c r="M101" s="5"/>
      <c r="N101" s="5"/>
      <c r="O101" s="5"/>
      <c r="P101" s="5"/>
      <c r="Q101" s="5"/>
      <c r="R101" s="5"/>
      <c r="S101" s="5"/>
      <c r="T101" s="5"/>
      <c r="U101" s="5"/>
      <c r="V101" s="5"/>
      <c r="W101" s="5"/>
      <c r="X101" s="5"/>
    </row>
    <row r="102" spans="1:24" x14ac:dyDescent="0.2">
      <c r="A102" s="5"/>
      <c r="B102" s="5"/>
      <c r="C102" s="5"/>
      <c r="D102" s="5"/>
      <c r="E102" s="5"/>
      <c r="F102" s="5"/>
      <c r="G102" s="5"/>
      <c r="H102" s="5"/>
      <c r="I102" s="5"/>
      <c r="J102" s="5"/>
      <c r="K102" s="5"/>
      <c r="L102" s="5"/>
      <c r="M102" s="5"/>
      <c r="N102" s="5"/>
      <c r="O102" s="5"/>
      <c r="P102" s="5"/>
      <c r="Q102" s="5"/>
      <c r="R102" s="5"/>
      <c r="S102" s="5"/>
      <c r="T102" s="5"/>
      <c r="U102" s="5"/>
      <c r="V102" s="5"/>
      <c r="W102" s="5"/>
      <c r="X102" s="5"/>
    </row>
    <row r="103" spans="1:24" x14ac:dyDescent="0.2">
      <c r="A103" s="5"/>
      <c r="B103" s="5"/>
      <c r="C103" s="5"/>
      <c r="D103" s="5"/>
      <c r="E103" s="5"/>
      <c r="F103" s="5"/>
      <c r="G103" s="5"/>
      <c r="H103" s="5"/>
      <c r="I103" s="5"/>
      <c r="J103" s="5"/>
      <c r="K103" s="5"/>
      <c r="L103" s="5"/>
      <c r="M103" s="5"/>
      <c r="N103" s="5"/>
      <c r="O103" s="5"/>
      <c r="P103" s="5"/>
      <c r="Q103" s="5"/>
      <c r="R103" s="5"/>
      <c r="S103" s="5"/>
      <c r="T103" s="5"/>
      <c r="U103" s="5"/>
      <c r="V103" s="5"/>
      <c r="W103" s="5"/>
      <c r="X103" s="5"/>
    </row>
    <row r="104" spans="1:24" x14ac:dyDescent="0.2">
      <c r="A104" s="5"/>
      <c r="B104" s="5"/>
      <c r="C104" s="5"/>
      <c r="D104" s="5"/>
      <c r="E104" s="5"/>
      <c r="F104" s="5"/>
      <c r="G104" s="5"/>
      <c r="H104" s="5"/>
      <c r="I104" s="5"/>
      <c r="J104" s="5"/>
      <c r="K104" s="5"/>
      <c r="L104" s="5"/>
      <c r="M104" s="5"/>
      <c r="N104" s="5"/>
      <c r="O104" s="5"/>
      <c r="P104" s="5"/>
      <c r="Q104" s="5"/>
      <c r="R104" s="5"/>
      <c r="S104" s="5"/>
      <c r="T104" s="5"/>
      <c r="U104" s="5"/>
      <c r="V104" s="5"/>
      <c r="W104" s="5"/>
      <c r="X104" s="5"/>
    </row>
    <row r="105" spans="1:24" x14ac:dyDescent="0.2">
      <c r="A105" s="5"/>
      <c r="B105" s="5"/>
      <c r="C105" s="5"/>
      <c r="D105" s="5"/>
      <c r="E105" s="5"/>
      <c r="F105" s="5"/>
      <c r="G105" s="5"/>
      <c r="H105" s="5"/>
      <c r="I105" s="5"/>
      <c r="J105" s="5"/>
      <c r="K105" s="5"/>
      <c r="L105" s="5"/>
      <c r="M105" s="5"/>
      <c r="N105" s="5"/>
      <c r="O105" s="5"/>
      <c r="P105" s="5"/>
      <c r="Q105" s="5"/>
      <c r="R105" s="5"/>
      <c r="S105" s="5"/>
      <c r="T105" s="5"/>
      <c r="U105" s="5"/>
      <c r="V105" s="5"/>
      <c r="W105" s="5"/>
      <c r="X105" s="5"/>
    </row>
    <row r="106" spans="1:24" x14ac:dyDescent="0.2">
      <c r="A106" s="5"/>
      <c r="B106" s="5"/>
      <c r="C106" s="5"/>
      <c r="D106" s="5"/>
      <c r="E106" s="5"/>
      <c r="F106" s="5"/>
      <c r="G106" s="5"/>
      <c r="H106" s="5"/>
      <c r="I106" s="5"/>
      <c r="J106" s="5"/>
      <c r="K106" s="5"/>
      <c r="L106" s="5"/>
      <c r="M106" s="5"/>
      <c r="N106" s="5"/>
      <c r="O106" s="5"/>
      <c r="P106" s="5"/>
      <c r="Q106" s="5"/>
      <c r="R106" s="5"/>
      <c r="S106" s="5"/>
      <c r="T106" s="5"/>
      <c r="U106" s="5"/>
      <c r="V106" s="5"/>
      <c r="W106" s="5"/>
      <c r="X106" s="5"/>
    </row>
    <row r="107" spans="1:24" x14ac:dyDescent="0.2">
      <c r="A107" s="5"/>
      <c r="B107" s="5"/>
      <c r="C107" s="5"/>
      <c r="D107" s="5"/>
      <c r="E107" s="5"/>
      <c r="F107" s="5"/>
      <c r="G107" s="5"/>
      <c r="H107" s="5"/>
      <c r="I107" s="5"/>
      <c r="J107" s="5"/>
      <c r="K107" s="5"/>
      <c r="L107" s="5"/>
      <c r="M107" s="5"/>
      <c r="N107" s="5"/>
      <c r="O107" s="5"/>
      <c r="P107" s="5"/>
      <c r="Q107" s="5"/>
      <c r="R107" s="5"/>
      <c r="S107" s="5"/>
      <c r="T107" s="5"/>
      <c r="U107" s="5"/>
      <c r="V107" s="5"/>
      <c r="W107" s="5"/>
      <c r="X107" s="5"/>
    </row>
    <row r="108" spans="1:24" x14ac:dyDescent="0.2">
      <c r="A108" s="5"/>
      <c r="B108" s="5"/>
      <c r="C108" s="5"/>
      <c r="D108" s="5"/>
      <c r="E108" s="5"/>
      <c r="F108" s="5"/>
      <c r="G108" s="5"/>
      <c r="H108" s="5"/>
      <c r="I108" s="5"/>
      <c r="J108" s="5"/>
      <c r="K108" s="5"/>
      <c r="L108" s="5"/>
      <c r="M108" s="5"/>
      <c r="N108" s="5"/>
      <c r="O108" s="5"/>
      <c r="P108" s="5"/>
      <c r="Q108" s="5"/>
      <c r="R108" s="5"/>
      <c r="S108" s="5"/>
      <c r="T108" s="5"/>
      <c r="U108" s="5"/>
      <c r="V108" s="5"/>
      <c r="W108" s="5"/>
      <c r="X108" s="5"/>
    </row>
    <row r="109" spans="1:24" x14ac:dyDescent="0.2">
      <c r="A109" s="5"/>
      <c r="B109" s="5"/>
      <c r="C109" s="5"/>
      <c r="D109" s="5"/>
      <c r="E109" s="5"/>
      <c r="F109" s="5"/>
      <c r="G109" s="5"/>
      <c r="H109" s="5"/>
      <c r="I109" s="5"/>
      <c r="J109" s="5"/>
      <c r="K109" s="5"/>
      <c r="L109" s="5"/>
      <c r="M109" s="5"/>
      <c r="N109" s="5"/>
      <c r="O109" s="5"/>
      <c r="P109" s="5"/>
      <c r="Q109" s="5"/>
      <c r="R109" s="5"/>
      <c r="S109" s="5"/>
      <c r="T109" s="5"/>
      <c r="U109" s="5"/>
      <c r="V109" s="5"/>
      <c r="W109" s="5"/>
      <c r="X109" s="5"/>
    </row>
    <row r="110" spans="1:24" x14ac:dyDescent="0.2">
      <c r="A110" s="5"/>
      <c r="B110" s="5"/>
      <c r="C110" s="5"/>
      <c r="D110" s="5"/>
      <c r="E110" s="5"/>
      <c r="F110" s="5"/>
      <c r="G110" s="5"/>
      <c r="H110" s="5"/>
      <c r="I110" s="5"/>
      <c r="J110" s="5"/>
      <c r="K110" s="5"/>
      <c r="L110" s="5"/>
      <c r="M110" s="5"/>
      <c r="N110" s="5"/>
      <c r="O110" s="5"/>
      <c r="P110" s="5"/>
      <c r="Q110" s="5"/>
      <c r="R110" s="5"/>
      <c r="S110" s="5"/>
      <c r="T110" s="5"/>
      <c r="U110" s="5"/>
      <c r="V110" s="5"/>
      <c r="W110" s="5"/>
      <c r="X110" s="5"/>
    </row>
    <row r="111" spans="1:24" x14ac:dyDescent="0.2">
      <c r="A111" s="5"/>
      <c r="B111" s="5"/>
      <c r="C111" s="5"/>
      <c r="D111" s="5"/>
      <c r="E111" s="5"/>
      <c r="F111" s="5"/>
      <c r="G111" s="5"/>
      <c r="H111" s="5"/>
      <c r="I111" s="5"/>
      <c r="J111" s="5"/>
      <c r="K111" s="5"/>
      <c r="L111" s="5"/>
      <c r="M111" s="5"/>
      <c r="N111" s="5"/>
      <c r="O111" s="5"/>
      <c r="P111" s="5"/>
      <c r="Q111" s="5"/>
      <c r="R111" s="5"/>
      <c r="S111" s="5"/>
      <c r="T111" s="5"/>
      <c r="U111" s="5"/>
      <c r="V111" s="5"/>
      <c r="W111" s="5"/>
      <c r="X111" s="5"/>
    </row>
    <row r="112" spans="1:24" x14ac:dyDescent="0.2">
      <c r="A112" s="5"/>
      <c r="B112" s="5"/>
      <c r="C112" s="5"/>
      <c r="D112" s="5"/>
      <c r="E112" s="5"/>
      <c r="F112" s="5"/>
      <c r="G112" s="5"/>
      <c r="H112" s="5"/>
      <c r="I112" s="5"/>
      <c r="J112" s="5"/>
      <c r="K112" s="5"/>
      <c r="L112" s="5"/>
      <c r="M112" s="5"/>
      <c r="N112" s="5"/>
      <c r="O112" s="5"/>
      <c r="P112" s="5"/>
      <c r="Q112" s="5"/>
      <c r="R112" s="5"/>
      <c r="S112" s="5"/>
      <c r="T112" s="5"/>
      <c r="U112" s="5"/>
      <c r="V112" s="5"/>
      <c r="W112" s="5"/>
      <c r="X112" s="5"/>
    </row>
    <row r="113" spans="1:24" x14ac:dyDescent="0.2">
      <c r="A113" s="5"/>
      <c r="B113" s="5"/>
      <c r="C113" s="5"/>
      <c r="D113" s="5"/>
      <c r="E113" s="5"/>
      <c r="F113" s="5"/>
      <c r="G113" s="5"/>
      <c r="H113" s="5"/>
      <c r="I113" s="5"/>
      <c r="J113" s="5"/>
      <c r="K113" s="5"/>
      <c r="L113" s="5"/>
      <c r="M113" s="5"/>
      <c r="N113" s="5"/>
      <c r="O113" s="5"/>
      <c r="P113" s="5"/>
      <c r="Q113" s="5"/>
      <c r="R113" s="5"/>
      <c r="S113" s="5"/>
      <c r="T113" s="5"/>
      <c r="U113" s="5"/>
      <c r="V113" s="5"/>
      <c r="W113" s="5"/>
      <c r="X113" s="5"/>
    </row>
    <row r="114" spans="1:24" x14ac:dyDescent="0.2">
      <c r="A114" s="5"/>
      <c r="B114" s="5"/>
      <c r="C114" s="5"/>
      <c r="D114" s="5"/>
      <c r="E114" s="5"/>
      <c r="F114" s="5"/>
      <c r="G114" s="5"/>
      <c r="H114" s="5"/>
      <c r="I114" s="5"/>
      <c r="J114" s="5"/>
      <c r="K114" s="5"/>
      <c r="L114" s="5"/>
      <c r="M114" s="5"/>
      <c r="N114" s="5"/>
      <c r="O114" s="5"/>
      <c r="P114" s="5"/>
      <c r="Q114" s="5"/>
      <c r="R114" s="5"/>
      <c r="S114" s="5"/>
      <c r="T114" s="5"/>
      <c r="U114" s="5"/>
      <c r="V114" s="5"/>
      <c r="W114" s="5"/>
      <c r="X114" s="5"/>
    </row>
    <row r="115" spans="1:24" x14ac:dyDescent="0.2">
      <c r="A115" s="5"/>
      <c r="B115" s="5"/>
      <c r="C115" s="5"/>
      <c r="D115" s="5"/>
      <c r="E115" s="5"/>
      <c r="F115" s="5"/>
      <c r="G115" s="5"/>
      <c r="H115" s="5"/>
      <c r="I115" s="5"/>
      <c r="J115" s="5"/>
      <c r="K115" s="5"/>
      <c r="L115" s="5"/>
      <c r="M115" s="5"/>
      <c r="N115" s="5"/>
      <c r="O115" s="5"/>
      <c r="P115" s="5"/>
      <c r="Q115" s="5"/>
      <c r="R115" s="5"/>
      <c r="S115" s="5"/>
      <c r="T115" s="5"/>
      <c r="U115" s="5"/>
      <c r="V115" s="5"/>
      <c r="W115" s="5"/>
      <c r="X115" s="5"/>
    </row>
    <row r="116" spans="1:24" x14ac:dyDescent="0.2">
      <c r="A116" s="5"/>
      <c r="B116" s="5"/>
      <c r="C116" s="5"/>
      <c r="D116" s="5"/>
      <c r="E116" s="5"/>
      <c r="F116" s="5"/>
      <c r="G116" s="5"/>
      <c r="H116" s="5"/>
      <c r="I116" s="5"/>
      <c r="J116" s="5"/>
      <c r="K116" s="5"/>
      <c r="L116" s="5"/>
      <c r="M116" s="5"/>
      <c r="N116" s="5"/>
      <c r="O116" s="5"/>
      <c r="P116" s="5"/>
      <c r="Q116" s="5"/>
      <c r="R116" s="5"/>
      <c r="S116" s="5"/>
      <c r="T116" s="5"/>
      <c r="U116" s="5"/>
      <c r="V116" s="5"/>
      <c r="W116" s="5"/>
      <c r="X116" s="5"/>
    </row>
    <row r="117" spans="1:24" x14ac:dyDescent="0.2">
      <c r="A117" s="5"/>
      <c r="B117" s="5"/>
      <c r="C117" s="5"/>
      <c r="D117" s="5"/>
      <c r="E117" s="5"/>
      <c r="F117" s="5"/>
      <c r="G117" s="5"/>
      <c r="H117" s="5"/>
      <c r="I117" s="5"/>
      <c r="J117" s="5"/>
      <c r="K117" s="5"/>
      <c r="L117" s="5"/>
      <c r="M117" s="5"/>
      <c r="N117" s="5"/>
      <c r="O117" s="5"/>
      <c r="P117" s="5"/>
      <c r="Q117" s="5"/>
      <c r="R117" s="5"/>
      <c r="S117" s="5"/>
      <c r="T117" s="5"/>
      <c r="U117" s="5"/>
      <c r="V117" s="5"/>
      <c r="W117" s="5"/>
      <c r="X117" s="5"/>
    </row>
    <row r="118" spans="1:24" x14ac:dyDescent="0.2">
      <c r="A118" s="5"/>
      <c r="B118" s="5"/>
      <c r="C118" s="5"/>
      <c r="D118" s="5"/>
      <c r="E118" s="5"/>
      <c r="F118" s="5"/>
      <c r="G118" s="5"/>
      <c r="H118" s="5"/>
      <c r="I118" s="5"/>
      <c r="J118" s="5"/>
      <c r="K118" s="5"/>
      <c r="L118" s="5"/>
      <c r="M118" s="5"/>
      <c r="N118" s="5"/>
      <c r="O118" s="5"/>
      <c r="P118" s="5"/>
      <c r="Q118" s="5"/>
      <c r="R118" s="5"/>
      <c r="S118" s="5"/>
      <c r="T118" s="5"/>
      <c r="U118" s="5"/>
      <c r="V118" s="5"/>
      <c r="W118" s="5"/>
      <c r="X118" s="5"/>
    </row>
    <row r="119" spans="1:24" x14ac:dyDescent="0.2">
      <c r="A119" s="5"/>
      <c r="B119" s="5"/>
      <c r="C119" s="5"/>
      <c r="D119" s="5"/>
      <c r="E119" s="5"/>
      <c r="F119" s="5"/>
      <c r="G119" s="5"/>
      <c r="H119" s="5"/>
      <c r="I119" s="5"/>
      <c r="J119" s="5"/>
      <c r="K119" s="5"/>
      <c r="L119" s="5"/>
      <c r="M119" s="5"/>
      <c r="N119" s="5"/>
      <c r="O119" s="5"/>
      <c r="P119" s="5"/>
      <c r="Q119" s="5"/>
      <c r="R119" s="5"/>
      <c r="S119" s="5"/>
      <c r="T119" s="5"/>
      <c r="U119" s="5"/>
      <c r="V119" s="5"/>
      <c r="W119" s="5"/>
      <c r="X119" s="5"/>
    </row>
    <row r="120" spans="1:24" x14ac:dyDescent="0.2">
      <c r="A120" s="5"/>
      <c r="B120" s="5"/>
      <c r="C120" s="5"/>
      <c r="D120" s="5"/>
      <c r="E120" s="5"/>
      <c r="F120" s="5"/>
      <c r="G120" s="5"/>
      <c r="H120" s="5"/>
      <c r="I120" s="5"/>
      <c r="J120" s="5"/>
      <c r="K120" s="5"/>
      <c r="L120" s="5"/>
      <c r="M120" s="5"/>
      <c r="N120" s="5"/>
      <c r="O120" s="5"/>
      <c r="P120" s="5"/>
      <c r="Q120" s="5"/>
      <c r="R120" s="5"/>
      <c r="S120" s="5"/>
      <c r="T120" s="5"/>
      <c r="U120" s="5"/>
      <c r="V120" s="5"/>
      <c r="W120" s="5"/>
      <c r="X120" s="5"/>
    </row>
    <row r="121" spans="1:24" x14ac:dyDescent="0.2">
      <c r="A121" s="5"/>
      <c r="B121" s="5"/>
      <c r="C121" s="5"/>
      <c r="D121" s="5"/>
      <c r="E121" s="5"/>
      <c r="F121" s="5"/>
      <c r="G121" s="5"/>
      <c r="H121" s="5"/>
      <c r="I121" s="5"/>
      <c r="J121" s="5"/>
      <c r="K121" s="5"/>
      <c r="L121" s="5"/>
      <c r="M121" s="5"/>
      <c r="N121" s="5"/>
      <c r="O121" s="5"/>
      <c r="P121" s="5"/>
      <c r="Q121" s="5"/>
      <c r="R121" s="5"/>
      <c r="S121" s="5"/>
      <c r="T121" s="5"/>
      <c r="U121" s="5"/>
      <c r="V121" s="5"/>
      <c r="W121" s="5"/>
      <c r="X121" s="5"/>
    </row>
    <row r="122" spans="1:24" x14ac:dyDescent="0.2">
      <c r="A122" s="5"/>
      <c r="B122" s="5"/>
      <c r="C122" s="5"/>
      <c r="D122" s="5"/>
      <c r="E122" s="5"/>
      <c r="F122" s="5"/>
      <c r="G122" s="5"/>
      <c r="H122" s="5"/>
      <c r="I122" s="5"/>
      <c r="J122" s="5"/>
      <c r="K122" s="5"/>
      <c r="L122" s="5"/>
      <c r="M122" s="5"/>
      <c r="N122" s="5"/>
      <c r="O122" s="5"/>
      <c r="P122" s="5"/>
      <c r="Q122" s="5"/>
      <c r="R122" s="5"/>
      <c r="S122" s="5"/>
      <c r="T122" s="5"/>
      <c r="U122" s="5"/>
      <c r="V122" s="5"/>
      <c r="W122" s="5"/>
      <c r="X122" s="5"/>
    </row>
    <row r="123" spans="1:24" x14ac:dyDescent="0.2">
      <c r="A123" s="5"/>
      <c r="B123" s="5"/>
      <c r="C123" s="5"/>
      <c r="D123" s="5"/>
      <c r="E123" s="5"/>
      <c r="F123" s="5"/>
      <c r="G123" s="5"/>
      <c r="H123" s="5"/>
      <c r="I123" s="5"/>
      <c r="J123" s="5"/>
      <c r="K123" s="5"/>
      <c r="L123" s="5"/>
      <c r="M123" s="5"/>
      <c r="N123" s="5"/>
      <c r="O123" s="5"/>
      <c r="P123" s="5"/>
      <c r="Q123" s="5"/>
      <c r="R123" s="5"/>
      <c r="S123" s="5"/>
      <c r="T123" s="5"/>
      <c r="U123" s="5"/>
      <c r="V123" s="5"/>
      <c r="W123" s="5"/>
      <c r="X123" s="5"/>
    </row>
    <row r="124" spans="1:24" x14ac:dyDescent="0.2">
      <c r="A124" s="5"/>
      <c r="B124" s="5"/>
      <c r="C124" s="5"/>
      <c r="D124" s="5"/>
      <c r="E124" s="5"/>
      <c r="F124" s="5"/>
      <c r="G124" s="5"/>
      <c r="H124" s="5"/>
      <c r="I124" s="5"/>
      <c r="J124" s="5"/>
      <c r="K124" s="5"/>
      <c r="L124" s="5"/>
      <c r="M124" s="5"/>
      <c r="N124" s="5"/>
      <c r="O124" s="5"/>
      <c r="P124" s="5"/>
      <c r="Q124" s="5"/>
      <c r="R124" s="5"/>
      <c r="S124" s="5"/>
      <c r="T124" s="5"/>
      <c r="U124" s="5"/>
      <c r="V124" s="5"/>
      <c r="W124" s="5"/>
      <c r="X124" s="5"/>
    </row>
    <row r="125" spans="1:24" x14ac:dyDescent="0.2">
      <c r="A125" s="5"/>
      <c r="B125" s="5"/>
      <c r="C125" s="5"/>
      <c r="D125" s="5"/>
      <c r="E125" s="5"/>
      <c r="F125" s="5"/>
      <c r="G125" s="5"/>
      <c r="H125" s="5"/>
      <c r="I125" s="5"/>
      <c r="J125" s="5"/>
      <c r="K125" s="5"/>
      <c r="L125" s="5"/>
      <c r="M125" s="5"/>
      <c r="N125" s="5"/>
      <c r="O125" s="5"/>
      <c r="P125" s="5"/>
      <c r="Q125" s="5"/>
      <c r="R125" s="5"/>
      <c r="S125" s="5"/>
      <c r="T125" s="5"/>
      <c r="U125" s="5"/>
      <c r="V125" s="5"/>
      <c r="W125" s="5"/>
      <c r="X125" s="5"/>
    </row>
    <row r="126" spans="1:24" x14ac:dyDescent="0.2">
      <c r="A126" s="5"/>
      <c r="B126" s="5"/>
      <c r="C126" s="5"/>
      <c r="D126" s="5"/>
      <c r="E126" s="5"/>
      <c r="F126" s="5"/>
      <c r="G126" s="5"/>
      <c r="H126" s="5"/>
      <c r="I126" s="5"/>
      <c r="J126" s="5"/>
      <c r="K126" s="5"/>
      <c r="L126" s="5"/>
      <c r="M126" s="5"/>
      <c r="N126" s="5"/>
      <c r="O126" s="5"/>
      <c r="P126" s="5"/>
      <c r="Q126" s="5"/>
      <c r="R126" s="5"/>
      <c r="S126" s="5"/>
      <c r="T126" s="5"/>
      <c r="U126" s="5"/>
      <c r="V126" s="5"/>
      <c r="W126" s="5"/>
      <c r="X126" s="5"/>
    </row>
    <row r="127" spans="1:24" x14ac:dyDescent="0.2">
      <c r="A127" s="5"/>
      <c r="B127" s="5"/>
      <c r="C127" s="5"/>
      <c r="D127" s="5"/>
      <c r="E127" s="5"/>
      <c r="F127" s="5"/>
      <c r="G127" s="5"/>
      <c r="H127" s="5"/>
      <c r="I127" s="5"/>
      <c r="J127" s="5"/>
      <c r="K127" s="5"/>
      <c r="L127" s="5"/>
      <c r="M127" s="5"/>
      <c r="N127" s="5"/>
      <c r="O127" s="5"/>
      <c r="P127" s="5"/>
      <c r="Q127" s="5"/>
      <c r="R127" s="5"/>
      <c r="S127" s="5"/>
      <c r="T127" s="5"/>
      <c r="U127" s="5"/>
      <c r="V127" s="5"/>
      <c r="W127" s="5"/>
      <c r="X127" s="5"/>
    </row>
    <row r="128" spans="1:24" x14ac:dyDescent="0.2">
      <c r="A128" s="5"/>
      <c r="B128" s="5"/>
      <c r="C128" s="5"/>
      <c r="D128" s="5"/>
      <c r="E128" s="5"/>
      <c r="F128" s="5"/>
      <c r="G128" s="5"/>
      <c r="H128" s="5"/>
      <c r="I128" s="5"/>
      <c r="J128" s="5"/>
      <c r="K128" s="5"/>
      <c r="L128" s="5"/>
      <c r="M128" s="5"/>
      <c r="N128" s="5"/>
      <c r="O128" s="5"/>
      <c r="P128" s="5"/>
      <c r="Q128" s="5"/>
      <c r="R128" s="5"/>
      <c r="S128" s="5"/>
      <c r="T128" s="5"/>
      <c r="U128" s="5"/>
      <c r="V128" s="5"/>
      <c r="W128" s="5"/>
      <c r="X128" s="5"/>
    </row>
    <row r="129" spans="1:24" x14ac:dyDescent="0.2">
      <c r="A129" s="5"/>
      <c r="B129" s="5"/>
      <c r="C129" s="5"/>
      <c r="D129" s="5"/>
      <c r="E129" s="5"/>
      <c r="F129" s="5"/>
      <c r="G129" s="5"/>
      <c r="H129" s="5"/>
      <c r="I129" s="5"/>
      <c r="J129" s="5"/>
      <c r="K129" s="5"/>
      <c r="L129" s="5"/>
      <c r="M129" s="5"/>
      <c r="N129" s="5"/>
      <c r="O129" s="5"/>
      <c r="P129" s="5"/>
      <c r="Q129" s="5"/>
      <c r="R129" s="5"/>
      <c r="S129" s="5"/>
      <c r="T129" s="5"/>
      <c r="U129" s="5"/>
      <c r="V129" s="5"/>
      <c r="W129" s="5"/>
      <c r="X129" s="5"/>
    </row>
    <row r="130" spans="1:24" x14ac:dyDescent="0.2">
      <c r="A130" s="5"/>
      <c r="B130" s="5"/>
      <c r="C130" s="5"/>
      <c r="D130" s="5"/>
      <c r="E130" s="5"/>
      <c r="F130" s="5"/>
      <c r="G130" s="5"/>
      <c r="H130" s="5"/>
      <c r="I130" s="5"/>
      <c r="J130" s="5"/>
      <c r="K130" s="5"/>
      <c r="L130" s="5"/>
      <c r="M130" s="5"/>
      <c r="N130" s="5"/>
      <c r="O130" s="5"/>
      <c r="P130" s="5"/>
      <c r="Q130" s="5"/>
      <c r="R130" s="5"/>
      <c r="S130" s="5"/>
      <c r="T130" s="5"/>
      <c r="U130" s="5"/>
      <c r="V130" s="5"/>
      <c r="W130" s="5"/>
      <c r="X130" s="5"/>
    </row>
    <row r="131" spans="1:24" x14ac:dyDescent="0.2">
      <c r="A131" s="5"/>
      <c r="B131" s="5"/>
      <c r="C131" s="5"/>
      <c r="D131" s="5"/>
      <c r="E131" s="5"/>
      <c r="F131" s="5"/>
      <c r="G131" s="5"/>
      <c r="H131" s="5"/>
      <c r="I131" s="5"/>
      <c r="J131" s="5"/>
      <c r="K131" s="5"/>
      <c r="L131" s="5"/>
      <c r="M131" s="5"/>
      <c r="N131" s="5"/>
      <c r="O131" s="5"/>
      <c r="P131" s="5"/>
      <c r="Q131" s="5"/>
      <c r="R131" s="5"/>
      <c r="S131" s="5"/>
      <c r="T131" s="5"/>
      <c r="U131" s="5"/>
      <c r="V131" s="5"/>
      <c r="W131" s="5"/>
      <c r="X131" s="5"/>
    </row>
    <row r="132" spans="1:24" x14ac:dyDescent="0.2">
      <c r="A132" s="5"/>
      <c r="B132" s="5"/>
      <c r="C132" s="5"/>
      <c r="D132" s="5"/>
      <c r="E132" s="5"/>
      <c r="F132" s="5"/>
      <c r="G132" s="5"/>
      <c r="H132" s="5"/>
      <c r="I132" s="5"/>
      <c r="J132" s="5"/>
      <c r="K132" s="5"/>
      <c r="L132" s="5"/>
      <c r="M132" s="5"/>
      <c r="N132" s="5"/>
      <c r="O132" s="5"/>
      <c r="P132" s="5"/>
      <c r="Q132" s="5"/>
      <c r="R132" s="5"/>
      <c r="S132" s="5"/>
      <c r="T132" s="5"/>
      <c r="U132" s="5"/>
      <c r="V132" s="5"/>
      <c r="W132" s="5"/>
      <c r="X132" s="5"/>
    </row>
    <row r="133" spans="1:24" x14ac:dyDescent="0.2">
      <c r="A133" s="5"/>
      <c r="B133" s="5"/>
      <c r="C133" s="5"/>
      <c r="D133" s="5"/>
      <c r="E133" s="5"/>
      <c r="F133" s="5"/>
      <c r="G133" s="5"/>
      <c r="H133" s="5"/>
      <c r="I133" s="5"/>
      <c r="J133" s="5"/>
      <c r="K133" s="5"/>
      <c r="L133" s="5"/>
      <c r="M133" s="5"/>
      <c r="N133" s="5"/>
      <c r="O133" s="5"/>
      <c r="P133" s="5"/>
      <c r="Q133" s="5"/>
      <c r="R133" s="5"/>
      <c r="S133" s="5"/>
      <c r="T133" s="5"/>
      <c r="U133" s="5"/>
      <c r="V133" s="5"/>
      <c r="W133" s="5"/>
      <c r="X133" s="5"/>
    </row>
    <row r="134" spans="1:24" x14ac:dyDescent="0.2">
      <c r="A134" s="5"/>
      <c r="B134" s="5"/>
      <c r="C134" s="5"/>
      <c r="D134" s="5"/>
      <c r="E134" s="5"/>
      <c r="F134" s="5"/>
      <c r="G134" s="5"/>
      <c r="H134" s="5"/>
      <c r="I134" s="5"/>
      <c r="J134" s="5"/>
      <c r="K134" s="5"/>
      <c r="L134" s="5"/>
      <c r="M134" s="5"/>
      <c r="N134" s="5"/>
      <c r="O134" s="5"/>
      <c r="P134" s="5"/>
      <c r="Q134" s="5"/>
      <c r="R134" s="5"/>
      <c r="S134" s="5"/>
      <c r="T134" s="5"/>
      <c r="U134" s="5"/>
      <c r="V134" s="5"/>
      <c r="W134" s="5"/>
      <c r="X134" s="5"/>
    </row>
    <row r="135" spans="1:24" x14ac:dyDescent="0.2">
      <c r="A135" s="5"/>
      <c r="B135" s="5"/>
      <c r="C135" s="5"/>
      <c r="D135" s="5"/>
      <c r="E135" s="5"/>
      <c r="F135" s="5"/>
      <c r="G135" s="5"/>
      <c r="H135" s="5"/>
      <c r="I135" s="5"/>
      <c r="J135" s="5"/>
      <c r="K135" s="5"/>
      <c r="L135" s="5"/>
      <c r="M135" s="5"/>
      <c r="N135" s="5"/>
      <c r="O135" s="5"/>
      <c r="P135" s="5"/>
      <c r="Q135" s="5"/>
      <c r="R135" s="5"/>
      <c r="S135" s="5"/>
      <c r="T135" s="5"/>
      <c r="U135" s="5"/>
      <c r="V135" s="5"/>
      <c r="W135" s="5"/>
      <c r="X135" s="5"/>
    </row>
    <row r="136" spans="1:24" x14ac:dyDescent="0.2">
      <c r="A136" s="5"/>
      <c r="B136" s="5"/>
      <c r="C136" s="5"/>
      <c r="D136" s="5"/>
      <c r="E136" s="5"/>
      <c r="F136" s="5"/>
      <c r="G136" s="5"/>
      <c r="H136" s="5"/>
      <c r="I136" s="5"/>
      <c r="J136" s="5"/>
      <c r="K136" s="5"/>
      <c r="L136" s="5"/>
      <c r="M136" s="5"/>
      <c r="N136" s="5"/>
      <c r="O136" s="5"/>
      <c r="P136" s="5"/>
      <c r="Q136" s="5"/>
      <c r="R136" s="5"/>
      <c r="S136" s="5"/>
      <c r="T136" s="5"/>
      <c r="U136" s="5"/>
      <c r="V136" s="5"/>
      <c r="W136" s="5"/>
      <c r="X136" s="5"/>
    </row>
    <row r="137" spans="1:24" x14ac:dyDescent="0.2">
      <c r="A137" s="5"/>
      <c r="B137" s="5"/>
      <c r="C137" s="5"/>
      <c r="D137" s="5"/>
      <c r="E137" s="5"/>
      <c r="F137" s="5"/>
      <c r="G137" s="5"/>
      <c r="H137" s="5"/>
      <c r="I137" s="5"/>
      <c r="J137" s="5"/>
      <c r="K137" s="5"/>
      <c r="L137" s="5"/>
      <c r="M137" s="5"/>
      <c r="N137" s="5"/>
      <c r="O137" s="5"/>
      <c r="P137" s="5"/>
      <c r="Q137" s="5"/>
      <c r="R137" s="5"/>
      <c r="S137" s="5"/>
      <c r="T137" s="5"/>
      <c r="U137" s="5"/>
      <c r="V137" s="5"/>
      <c r="W137" s="5"/>
      <c r="X137" s="5"/>
    </row>
    <row r="138" spans="1:24" x14ac:dyDescent="0.2">
      <c r="A138" s="5"/>
      <c r="B138" s="5"/>
      <c r="C138" s="5"/>
      <c r="D138" s="5"/>
      <c r="E138" s="5"/>
      <c r="F138" s="5"/>
      <c r="G138" s="5"/>
      <c r="H138" s="5"/>
      <c r="I138" s="5"/>
      <c r="J138" s="5"/>
      <c r="K138" s="5"/>
      <c r="L138" s="5"/>
      <c r="M138" s="5"/>
      <c r="N138" s="5"/>
      <c r="O138" s="5"/>
      <c r="P138" s="5"/>
      <c r="Q138" s="5"/>
      <c r="R138" s="5"/>
      <c r="S138" s="5"/>
      <c r="T138" s="5"/>
      <c r="U138" s="5"/>
      <c r="V138" s="5"/>
      <c r="W138" s="5"/>
      <c r="X138" s="5"/>
    </row>
    <row r="139" spans="1:24" x14ac:dyDescent="0.2">
      <c r="A139" s="5"/>
      <c r="B139" s="5"/>
      <c r="C139" s="5"/>
      <c r="D139" s="5"/>
      <c r="E139" s="5"/>
      <c r="F139" s="5"/>
      <c r="G139" s="5"/>
      <c r="H139" s="5"/>
      <c r="I139" s="5"/>
      <c r="J139" s="5"/>
      <c r="K139" s="5"/>
      <c r="L139" s="5"/>
      <c r="M139" s="5"/>
      <c r="N139" s="5"/>
      <c r="O139" s="5"/>
      <c r="P139" s="5"/>
      <c r="Q139" s="5"/>
      <c r="R139" s="5"/>
      <c r="S139" s="5"/>
      <c r="T139" s="5"/>
      <c r="U139" s="5"/>
      <c r="V139" s="5"/>
      <c r="W139" s="5"/>
      <c r="X139" s="5"/>
    </row>
    <row r="140" spans="1:24" x14ac:dyDescent="0.2">
      <c r="A140" s="5"/>
      <c r="B140" s="5"/>
      <c r="C140" s="5"/>
      <c r="D140" s="5"/>
      <c r="E140" s="5"/>
      <c r="F140" s="5"/>
      <c r="G140" s="5"/>
      <c r="H140" s="5"/>
      <c r="I140" s="5"/>
      <c r="J140" s="5"/>
      <c r="K140" s="5"/>
      <c r="L140" s="5"/>
      <c r="M140" s="5"/>
      <c r="N140" s="5"/>
      <c r="O140" s="5"/>
      <c r="P140" s="5"/>
      <c r="Q140" s="5"/>
      <c r="R140" s="5"/>
      <c r="S140" s="5"/>
      <c r="T140" s="5"/>
      <c r="U140" s="5"/>
      <c r="V140" s="5"/>
      <c r="W140" s="5"/>
      <c r="X140" s="5"/>
    </row>
    <row r="141" spans="1:24" x14ac:dyDescent="0.2">
      <c r="A141" s="5"/>
      <c r="B141" s="5"/>
      <c r="C141" s="5"/>
      <c r="D141" s="5"/>
      <c r="E141" s="5"/>
      <c r="F141" s="5"/>
      <c r="G141" s="5"/>
      <c r="H141" s="5"/>
      <c r="I141" s="5"/>
      <c r="J141" s="5"/>
      <c r="K141" s="5"/>
      <c r="L141" s="5"/>
      <c r="M141" s="5"/>
      <c r="N141" s="5"/>
      <c r="O141" s="5"/>
      <c r="P141" s="5"/>
      <c r="Q141" s="5"/>
      <c r="R141" s="5"/>
      <c r="S141" s="5"/>
      <c r="T141" s="5"/>
      <c r="U141" s="5"/>
      <c r="V141" s="5"/>
      <c r="W141" s="5"/>
      <c r="X141" s="5"/>
    </row>
    <row r="142" spans="1:24" x14ac:dyDescent="0.2">
      <c r="A142" s="5"/>
      <c r="B142" s="5"/>
      <c r="C142" s="5"/>
      <c r="D142" s="5"/>
      <c r="E142" s="5"/>
      <c r="F142" s="5"/>
      <c r="G142" s="5"/>
      <c r="H142" s="5"/>
      <c r="I142" s="5"/>
      <c r="J142" s="5"/>
      <c r="K142" s="5"/>
      <c r="L142" s="5"/>
      <c r="M142" s="5"/>
      <c r="N142" s="5"/>
      <c r="O142" s="5"/>
      <c r="P142" s="5"/>
      <c r="Q142" s="5"/>
      <c r="R142" s="5"/>
      <c r="S142" s="5"/>
      <c r="T142" s="5"/>
      <c r="U142" s="5"/>
      <c r="V142" s="5"/>
      <c r="W142" s="5"/>
      <c r="X142" s="5"/>
    </row>
    <row r="143" spans="1:24" x14ac:dyDescent="0.2">
      <c r="A143" s="5"/>
      <c r="B143" s="5"/>
      <c r="C143" s="5"/>
      <c r="D143" s="5"/>
      <c r="E143" s="5"/>
      <c r="F143" s="5"/>
      <c r="G143" s="5"/>
      <c r="H143" s="5"/>
      <c r="I143" s="5"/>
      <c r="J143" s="5"/>
      <c r="K143" s="5"/>
      <c r="L143" s="5"/>
      <c r="M143" s="5"/>
      <c r="N143" s="5"/>
      <c r="O143" s="5"/>
      <c r="P143" s="5"/>
      <c r="Q143" s="5"/>
      <c r="R143" s="5"/>
      <c r="S143" s="5"/>
      <c r="T143" s="5"/>
      <c r="U143" s="5"/>
      <c r="V143" s="5"/>
      <c r="W143" s="5"/>
      <c r="X143" s="5"/>
    </row>
    <row r="144" spans="1:24" x14ac:dyDescent="0.2">
      <c r="A144" s="5"/>
      <c r="B144" s="5"/>
      <c r="C144" s="5"/>
      <c r="D144" s="5"/>
      <c r="E144" s="5"/>
      <c r="F144" s="5"/>
      <c r="G144" s="5"/>
      <c r="H144" s="5"/>
      <c r="I144" s="5"/>
      <c r="J144" s="5"/>
      <c r="K144" s="5"/>
      <c r="L144" s="5"/>
      <c r="M144" s="5"/>
      <c r="N144" s="5"/>
      <c r="O144" s="5"/>
      <c r="P144" s="5"/>
      <c r="Q144" s="5"/>
      <c r="R144" s="5"/>
      <c r="S144" s="5"/>
      <c r="T144" s="5"/>
      <c r="U144" s="5"/>
      <c r="V144" s="5"/>
      <c r="W144" s="5"/>
      <c r="X144" s="5"/>
    </row>
    <row r="145" spans="1:24" x14ac:dyDescent="0.2">
      <c r="A145" s="5"/>
      <c r="B145" s="5"/>
      <c r="C145" s="5"/>
      <c r="D145" s="5"/>
      <c r="E145" s="5"/>
      <c r="F145" s="5"/>
      <c r="G145" s="5"/>
      <c r="H145" s="5"/>
      <c r="I145" s="5"/>
      <c r="J145" s="5"/>
      <c r="K145" s="5"/>
      <c r="L145" s="5"/>
      <c r="M145" s="5"/>
      <c r="N145" s="5"/>
      <c r="O145" s="5"/>
      <c r="P145" s="5"/>
      <c r="Q145" s="5"/>
      <c r="R145" s="5"/>
      <c r="S145" s="5"/>
      <c r="T145" s="5"/>
      <c r="U145" s="5"/>
      <c r="V145" s="5"/>
      <c r="W145" s="5"/>
      <c r="X145" s="5"/>
    </row>
    <row r="146" spans="1:24" x14ac:dyDescent="0.2">
      <c r="A146" s="5"/>
      <c r="B146" s="5"/>
      <c r="C146" s="5"/>
      <c r="D146" s="5"/>
      <c r="E146" s="5"/>
      <c r="F146" s="5"/>
      <c r="G146" s="5"/>
      <c r="H146" s="5"/>
      <c r="I146" s="5"/>
      <c r="J146" s="5"/>
      <c r="K146" s="5"/>
      <c r="L146" s="5"/>
      <c r="M146" s="5"/>
      <c r="N146" s="5"/>
      <c r="O146" s="5"/>
      <c r="P146" s="5"/>
      <c r="Q146" s="5"/>
      <c r="R146" s="5"/>
      <c r="S146" s="5"/>
      <c r="T146" s="5"/>
      <c r="U146" s="5"/>
      <c r="V146" s="5"/>
      <c r="W146" s="5"/>
      <c r="X146" s="5"/>
    </row>
    <row r="147" spans="1:24" x14ac:dyDescent="0.2">
      <c r="A147" s="5"/>
      <c r="B147" s="5"/>
      <c r="C147" s="5"/>
      <c r="D147" s="5"/>
      <c r="E147" s="5"/>
      <c r="F147" s="5"/>
      <c r="G147" s="5"/>
      <c r="H147" s="5"/>
      <c r="I147" s="5"/>
      <c r="J147" s="5"/>
      <c r="K147" s="5"/>
      <c r="L147" s="5"/>
      <c r="M147" s="5"/>
      <c r="N147" s="5"/>
      <c r="O147" s="5"/>
      <c r="P147" s="5"/>
      <c r="Q147" s="5"/>
      <c r="R147" s="5"/>
      <c r="S147" s="5"/>
      <c r="T147" s="5"/>
      <c r="U147" s="5"/>
      <c r="V147" s="5"/>
      <c r="W147" s="5"/>
      <c r="X147" s="5"/>
    </row>
    <row r="148" spans="1:24" x14ac:dyDescent="0.2">
      <c r="A148" s="5"/>
      <c r="B148" s="5"/>
      <c r="C148" s="5"/>
      <c r="D148" s="5"/>
      <c r="E148" s="5"/>
      <c r="F148" s="5"/>
      <c r="G148" s="5"/>
      <c r="H148" s="5"/>
      <c r="I148" s="5"/>
      <c r="J148" s="5"/>
      <c r="K148" s="5"/>
      <c r="L148" s="5"/>
      <c r="M148" s="5"/>
      <c r="N148" s="5"/>
      <c r="O148" s="5"/>
      <c r="P148" s="5"/>
      <c r="Q148" s="5"/>
      <c r="R148" s="5"/>
      <c r="S148" s="5"/>
      <c r="T148" s="5"/>
      <c r="U148" s="5"/>
      <c r="V148" s="5"/>
      <c r="W148" s="5"/>
      <c r="X148" s="5"/>
    </row>
    <row r="149" spans="1:24" x14ac:dyDescent="0.2">
      <c r="A149" s="5"/>
      <c r="B149" s="5"/>
      <c r="C149" s="5"/>
      <c r="D149" s="5"/>
      <c r="E149" s="5"/>
      <c r="F149" s="5"/>
      <c r="G149" s="5"/>
      <c r="H149" s="5"/>
      <c r="I149" s="5"/>
      <c r="J149" s="5"/>
      <c r="K149" s="5"/>
      <c r="L149" s="5"/>
      <c r="M149" s="5"/>
      <c r="N149" s="5"/>
      <c r="O149" s="5"/>
      <c r="P149" s="5"/>
      <c r="Q149" s="5"/>
      <c r="R149" s="5"/>
      <c r="S149" s="5"/>
      <c r="T149" s="5"/>
      <c r="U149" s="5"/>
      <c r="V149" s="5"/>
      <c r="W149" s="5"/>
      <c r="X149" s="5"/>
    </row>
    <row r="150" spans="1:24" x14ac:dyDescent="0.2">
      <c r="A150" s="5"/>
      <c r="B150" s="5"/>
      <c r="C150" s="5"/>
      <c r="D150" s="5"/>
      <c r="E150" s="5"/>
      <c r="F150" s="5"/>
      <c r="G150" s="5"/>
      <c r="H150" s="5"/>
      <c r="I150" s="5"/>
      <c r="J150" s="5"/>
      <c r="K150" s="5"/>
      <c r="L150" s="5"/>
      <c r="M150" s="5"/>
      <c r="N150" s="5"/>
      <c r="O150" s="5"/>
      <c r="P150" s="5"/>
      <c r="Q150" s="5"/>
      <c r="R150" s="5"/>
      <c r="S150" s="5"/>
      <c r="T150" s="5"/>
      <c r="U150" s="5"/>
      <c r="V150" s="5"/>
      <c r="W150" s="5"/>
      <c r="X150" s="5"/>
    </row>
    <row r="151" spans="1:24" x14ac:dyDescent="0.2">
      <c r="A151" s="5"/>
      <c r="B151" s="5"/>
      <c r="C151" s="5"/>
      <c r="D151" s="5"/>
      <c r="E151" s="5"/>
      <c r="F151" s="5"/>
      <c r="G151" s="5"/>
      <c r="H151" s="5"/>
      <c r="I151" s="5"/>
      <c r="J151" s="5"/>
      <c r="K151" s="5"/>
      <c r="L151" s="5"/>
      <c r="M151" s="5"/>
      <c r="N151" s="5"/>
      <c r="O151" s="5"/>
      <c r="P151" s="5"/>
      <c r="Q151" s="5"/>
      <c r="R151" s="5"/>
      <c r="S151" s="5"/>
      <c r="T151" s="5"/>
      <c r="U151" s="5"/>
      <c r="V151" s="5"/>
      <c r="W151" s="5"/>
      <c r="X151" s="5"/>
    </row>
    <row r="152" spans="1:24" x14ac:dyDescent="0.2">
      <c r="A152" s="5"/>
      <c r="B152" s="5"/>
      <c r="C152" s="5"/>
      <c r="D152" s="5"/>
      <c r="E152" s="5"/>
      <c r="F152" s="5"/>
      <c r="G152" s="5"/>
      <c r="H152" s="5"/>
      <c r="I152" s="5"/>
      <c r="J152" s="5"/>
      <c r="K152" s="5"/>
      <c r="L152" s="5"/>
      <c r="M152" s="5"/>
      <c r="N152" s="5"/>
      <c r="O152" s="5"/>
      <c r="P152" s="5"/>
      <c r="Q152" s="5"/>
      <c r="R152" s="5"/>
      <c r="S152" s="5"/>
      <c r="T152" s="5"/>
      <c r="U152" s="5"/>
      <c r="V152" s="5"/>
      <c r="W152" s="5"/>
      <c r="X152" s="5"/>
    </row>
    <row r="153" spans="1:24" x14ac:dyDescent="0.2">
      <c r="A153" s="5"/>
      <c r="B153" s="5"/>
      <c r="C153" s="5"/>
      <c r="D153" s="5"/>
      <c r="E153" s="5"/>
      <c r="F153" s="5"/>
      <c r="G153" s="5"/>
      <c r="H153" s="5"/>
      <c r="I153" s="5"/>
      <c r="J153" s="5"/>
      <c r="K153" s="5"/>
      <c r="L153" s="5"/>
      <c r="M153" s="5"/>
      <c r="N153" s="5"/>
      <c r="O153" s="5"/>
      <c r="P153" s="5"/>
      <c r="Q153" s="5"/>
      <c r="R153" s="5"/>
      <c r="S153" s="5"/>
      <c r="T153" s="5"/>
      <c r="U153" s="5"/>
      <c r="V153" s="5"/>
      <c r="W153" s="5"/>
      <c r="X153" s="5"/>
    </row>
    <row r="154" spans="1:24" x14ac:dyDescent="0.2">
      <c r="A154" s="5"/>
      <c r="B154" s="5"/>
      <c r="C154" s="5"/>
      <c r="D154" s="5"/>
      <c r="E154" s="5"/>
      <c r="F154" s="5"/>
      <c r="G154" s="5"/>
      <c r="H154" s="5"/>
      <c r="I154" s="5"/>
      <c r="J154" s="5"/>
      <c r="K154" s="5"/>
      <c r="L154" s="5"/>
      <c r="M154" s="5"/>
      <c r="N154" s="5"/>
      <c r="O154" s="5"/>
      <c r="P154" s="5"/>
      <c r="Q154" s="5"/>
      <c r="R154" s="5"/>
      <c r="S154" s="5"/>
      <c r="T154" s="5"/>
      <c r="U154" s="5"/>
      <c r="V154" s="5"/>
      <c r="W154" s="5"/>
      <c r="X154" s="5"/>
    </row>
    <row r="155" spans="1:24" x14ac:dyDescent="0.2">
      <c r="A155" s="5"/>
      <c r="B155" s="5"/>
      <c r="C155" s="5"/>
      <c r="D155" s="5"/>
      <c r="E155" s="5"/>
      <c r="F155" s="5"/>
      <c r="G155" s="5"/>
      <c r="H155" s="5"/>
      <c r="I155" s="5"/>
      <c r="J155" s="5"/>
      <c r="K155" s="5"/>
      <c r="L155" s="5"/>
      <c r="M155" s="5"/>
      <c r="N155" s="5"/>
      <c r="O155" s="5"/>
      <c r="P155" s="5"/>
      <c r="Q155" s="5"/>
      <c r="R155" s="5"/>
      <c r="S155" s="5"/>
      <c r="T155" s="5"/>
      <c r="U155" s="5"/>
      <c r="V155" s="5"/>
      <c r="W155" s="5"/>
      <c r="X155" s="5"/>
    </row>
    <row r="156" spans="1:24" x14ac:dyDescent="0.2">
      <c r="A156" s="5"/>
      <c r="B156" s="5"/>
      <c r="C156" s="5"/>
      <c r="D156" s="5"/>
      <c r="E156" s="5"/>
      <c r="F156" s="5"/>
      <c r="G156" s="5"/>
      <c r="H156" s="5"/>
      <c r="I156" s="5"/>
      <c r="J156" s="5"/>
      <c r="K156" s="5"/>
      <c r="L156" s="5"/>
      <c r="M156" s="5"/>
      <c r="N156" s="5"/>
      <c r="O156" s="5"/>
      <c r="P156" s="5"/>
      <c r="Q156" s="5"/>
      <c r="R156" s="5"/>
      <c r="S156" s="5"/>
      <c r="T156" s="5"/>
      <c r="U156" s="5"/>
      <c r="V156" s="5"/>
      <c r="W156" s="5"/>
      <c r="X156" s="5"/>
    </row>
    <row r="157" spans="1:24" x14ac:dyDescent="0.2">
      <c r="A157" s="5"/>
      <c r="B157" s="5"/>
      <c r="C157" s="5"/>
      <c r="D157" s="5"/>
      <c r="E157" s="5"/>
      <c r="F157" s="5"/>
      <c r="G157" s="5"/>
      <c r="H157" s="5"/>
      <c r="I157" s="5"/>
      <c r="J157" s="5"/>
      <c r="K157" s="5"/>
      <c r="L157" s="5"/>
      <c r="M157" s="5"/>
      <c r="N157" s="5"/>
      <c r="O157" s="5"/>
      <c r="P157" s="5"/>
      <c r="Q157" s="5"/>
      <c r="R157" s="5"/>
      <c r="S157" s="5"/>
      <c r="T157" s="5"/>
      <c r="U157" s="5"/>
      <c r="V157" s="5"/>
      <c r="W157" s="5"/>
      <c r="X157" s="5"/>
    </row>
    <row r="158" spans="1:24" x14ac:dyDescent="0.2">
      <c r="A158" s="5"/>
      <c r="B158" s="5"/>
      <c r="C158" s="5"/>
      <c r="D158" s="5"/>
      <c r="E158" s="5"/>
      <c r="F158" s="5"/>
      <c r="G158" s="5"/>
      <c r="H158" s="5"/>
      <c r="I158" s="5"/>
      <c r="J158" s="5"/>
      <c r="K158" s="5"/>
      <c r="L158" s="5"/>
      <c r="M158" s="5"/>
      <c r="N158" s="5"/>
      <c r="O158" s="5"/>
      <c r="P158" s="5"/>
      <c r="Q158" s="5"/>
      <c r="R158" s="5"/>
      <c r="S158" s="5"/>
      <c r="T158" s="5"/>
      <c r="U158" s="5"/>
      <c r="V158" s="5"/>
      <c r="W158" s="5"/>
      <c r="X158" s="5"/>
    </row>
    <row r="159" spans="1:24" x14ac:dyDescent="0.2">
      <c r="A159" s="5"/>
      <c r="B159" s="5"/>
      <c r="C159" s="5"/>
      <c r="D159" s="5"/>
      <c r="E159" s="5"/>
      <c r="F159" s="5"/>
      <c r="G159" s="5"/>
      <c r="H159" s="5"/>
      <c r="I159" s="5"/>
      <c r="J159" s="5"/>
      <c r="K159" s="5"/>
      <c r="L159" s="5"/>
      <c r="M159" s="5"/>
      <c r="N159" s="5"/>
      <c r="O159" s="5"/>
      <c r="P159" s="5"/>
      <c r="Q159" s="5"/>
      <c r="R159" s="5"/>
      <c r="S159" s="5"/>
      <c r="T159" s="5"/>
      <c r="U159" s="5"/>
      <c r="V159" s="5"/>
      <c r="W159" s="5"/>
      <c r="X159" s="5"/>
    </row>
    <row r="160" spans="1:24" x14ac:dyDescent="0.2">
      <c r="A160" s="5"/>
      <c r="B160" s="5"/>
      <c r="C160" s="5"/>
      <c r="D160" s="5"/>
      <c r="E160" s="5"/>
      <c r="F160" s="5"/>
      <c r="G160" s="5"/>
      <c r="H160" s="5"/>
      <c r="I160" s="5"/>
      <c r="J160" s="5"/>
      <c r="K160" s="5"/>
      <c r="L160" s="5"/>
      <c r="M160" s="5"/>
      <c r="N160" s="5"/>
      <c r="O160" s="5"/>
      <c r="P160" s="5"/>
      <c r="Q160" s="5"/>
      <c r="R160" s="5"/>
      <c r="S160" s="5"/>
      <c r="T160" s="5"/>
      <c r="U160" s="5"/>
      <c r="V160" s="5"/>
      <c r="W160" s="5"/>
      <c r="X160" s="5"/>
    </row>
    <row r="161" spans="1:24" x14ac:dyDescent="0.2">
      <c r="A161" s="5"/>
      <c r="B161" s="5"/>
      <c r="C161" s="5"/>
      <c r="D161" s="5"/>
      <c r="E161" s="5"/>
      <c r="F161" s="5"/>
      <c r="G161" s="5"/>
      <c r="H161" s="5"/>
      <c r="I161" s="5"/>
      <c r="J161" s="5"/>
      <c r="K161" s="5"/>
      <c r="L161" s="5"/>
      <c r="M161" s="5"/>
      <c r="N161" s="5"/>
      <c r="O161" s="5"/>
      <c r="P161" s="5"/>
      <c r="Q161" s="5"/>
      <c r="R161" s="5"/>
      <c r="S161" s="5"/>
      <c r="T161" s="5"/>
      <c r="U161" s="5"/>
      <c r="V161" s="5"/>
      <c r="W161" s="5"/>
      <c r="X161" s="5"/>
    </row>
    <row r="162" spans="1:24" x14ac:dyDescent="0.2">
      <c r="A162" s="5"/>
      <c r="B162" s="5"/>
      <c r="C162" s="5"/>
      <c r="D162" s="5"/>
      <c r="E162" s="5"/>
      <c r="F162" s="5"/>
      <c r="G162" s="5"/>
      <c r="H162" s="5"/>
      <c r="I162" s="5"/>
      <c r="J162" s="5"/>
      <c r="K162" s="5"/>
      <c r="L162" s="5"/>
      <c r="M162" s="5"/>
      <c r="N162" s="5"/>
      <c r="O162" s="5"/>
      <c r="P162" s="5"/>
      <c r="Q162" s="5"/>
      <c r="R162" s="5"/>
      <c r="S162" s="5"/>
      <c r="T162" s="5"/>
      <c r="U162" s="5"/>
      <c r="V162" s="5"/>
      <c r="W162" s="5"/>
      <c r="X162" s="5"/>
    </row>
    <row r="163" spans="1:24" x14ac:dyDescent="0.2">
      <c r="A163" s="5"/>
      <c r="B163" s="5"/>
      <c r="C163" s="5"/>
      <c r="D163" s="5"/>
      <c r="E163" s="5"/>
      <c r="F163" s="5"/>
      <c r="G163" s="5"/>
      <c r="H163" s="5"/>
      <c r="I163" s="5"/>
      <c r="J163" s="5"/>
      <c r="K163" s="5"/>
      <c r="L163" s="5"/>
      <c r="M163" s="5"/>
      <c r="N163" s="5"/>
      <c r="O163" s="5"/>
      <c r="P163" s="5"/>
      <c r="Q163" s="5"/>
      <c r="R163" s="5"/>
      <c r="S163" s="5"/>
      <c r="T163" s="5"/>
      <c r="U163" s="5"/>
      <c r="V163" s="5"/>
      <c r="W163" s="5"/>
      <c r="X163" s="5"/>
    </row>
    <row r="164" spans="1:24" x14ac:dyDescent="0.2">
      <c r="A164" s="5"/>
      <c r="B164" s="5"/>
      <c r="C164" s="5"/>
      <c r="D164" s="5"/>
      <c r="E164" s="5"/>
      <c r="F164" s="5"/>
      <c r="G164" s="5"/>
      <c r="H164" s="5"/>
      <c r="I164" s="5"/>
      <c r="J164" s="5"/>
      <c r="K164" s="5"/>
      <c r="L164" s="5"/>
      <c r="M164" s="5"/>
      <c r="N164" s="5"/>
      <c r="O164" s="5"/>
      <c r="P164" s="5"/>
      <c r="Q164" s="5"/>
      <c r="R164" s="5"/>
      <c r="S164" s="5"/>
      <c r="T164" s="5"/>
      <c r="U164" s="5"/>
      <c r="V164" s="5"/>
      <c r="W164" s="5"/>
      <c r="X164" s="5"/>
    </row>
    <row r="165" spans="1:24" x14ac:dyDescent="0.2">
      <c r="A165" s="5"/>
      <c r="B165" s="5"/>
      <c r="C165" s="5"/>
      <c r="D165" s="5"/>
      <c r="E165" s="5"/>
      <c r="F165" s="5"/>
      <c r="G165" s="5"/>
      <c r="H165" s="5"/>
      <c r="I165" s="5"/>
      <c r="J165" s="5"/>
      <c r="K165" s="5"/>
      <c r="L165" s="5"/>
      <c r="M165" s="5"/>
      <c r="N165" s="5"/>
      <c r="O165" s="5"/>
      <c r="P165" s="5"/>
      <c r="Q165" s="5"/>
      <c r="R165" s="5"/>
      <c r="S165" s="5"/>
      <c r="T165" s="5"/>
      <c r="U165" s="5"/>
      <c r="V165" s="5"/>
      <c r="W165" s="5"/>
      <c r="X165" s="5"/>
    </row>
    <row r="166" spans="1:24" x14ac:dyDescent="0.2">
      <c r="A166" s="5"/>
      <c r="B166" s="5"/>
      <c r="C166" s="5"/>
      <c r="D166" s="5"/>
      <c r="E166" s="5"/>
      <c r="F166" s="5"/>
      <c r="G166" s="5"/>
      <c r="H166" s="5"/>
      <c r="I166" s="5"/>
      <c r="J166" s="5"/>
      <c r="K166" s="5"/>
      <c r="L166" s="5"/>
      <c r="M166" s="5"/>
      <c r="N166" s="5"/>
      <c r="O166" s="5"/>
      <c r="P166" s="5"/>
      <c r="Q166" s="5"/>
      <c r="R166" s="5"/>
      <c r="S166" s="5"/>
      <c r="T166" s="5"/>
      <c r="U166" s="5"/>
      <c r="V166" s="5"/>
      <c r="W166" s="5"/>
      <c r="X166" s="5"/>
    </row>
    <row r="167" spans="1:24" x14ac:dyDescent="0.2">
      <c r="A167" s="5"/>
      <c r="B167" s="5"/>
      <c r="C167" s="5"/>
      <c r="D167" s="5"/>
      <c r="E167" s="5"/>
      <c r="F167" s="5"/>
      <c r="G167" s="5"/>
      <c r="H167" s="5"/>
      <c r="I167" s="5"/>
      <c r="J167" s="5"/>
      <c r="K167" s="5"/>
      <c r="L167" s="5"/>
      <c r="M167" s="5"/>
      <c r="N167" s="5"/>
      <c r="O167" s="5"/>
      <c r="P167" s="5"/>
      <c r="Q167" s="5"/>
      <c r="R167" s="5"/>
      <c r="S167" s="5"/>
      <c r="T167" s="5"/>
      <c r="U167" s="5"/>
      <c r="V167" s="5"/>
      <c r="W167" s="5"/>
      <c r="X167" s="5"/>
    </row>
    <row r="168" spans="1:24" x14ac:dyDescent="0.2">
      <c r="A168" s="5"/>
      <c r="B168" s="5"/>
      <c r="C168" s="5"/>
      <c r="D168" s="5"/>
      <c r="E168" s="5"/>
      <c r="F168" s="5"/>
      <c r="G168" s="5"/>
      <c r="H168" s="5"/>
      <c r="I168" s="5"/>
      <c r="J168" s="5"/>
      <c r="K168" s="5"/>
      <c r="L168" s="5"/>
      <c r="M168" s="5"/>
      <c r="N168" s="5"/>
      <c r="O168" s="5"/>
      <c r="P168" s="5"/>
      <c r="Q168" s="5"/>
      <c r="R168" s="5"/>
      <c r="S168" s="5"/>
      <c r="T168" s="5"/>
      <c r="U168" s="5"/>
      <c r="V168" s="5"/>
      <c r="W168" s="5"/>
      <c r="X168" s="5"/>
    </row>
    <row r="169" spans="1:24" x14ac:dyDescent="0.2">
      <c r="A169" s="5"/>
      <c r="B169" s="5"/>
      <c r="C169" s="5"/>
      <c r="D169" s="5"/>
      <c r="E169" s="5"/>
      <c r="F169" s="5"/>
      <c r="G169" s="5"/>
      <c r="H169" s="5"/>
      <c r="I169" s="5"/>
      <c r="J169" s="5"/>
      <c r="K169" s="5"/>
      <c r="L169" s="5"/>
      <c r="M169" s="5"/>
      <c r="N169" s="5"/>
      <c r="O169" s="5"/>
      <c r="P169" s="5"/>
      <c r="Q169" s="5"/>
      <c r="R169" s="5"/>
      <c r="S169" s="5"/>
      <c r="T169" s="5"/>
      <c r="U169" s="5"/>
      <c r="V169" s="5"/>
      <c r="W169" s="5"/>
      <c r="X169" s="5"/>
    </row>
    <row r="170" spans="1:24" x14ac:dyDescent="0.2">
      <c r="A170" s="5"/>
      <c r="B170" s="5"/>
      <c r="C170" s="5"/>
      <c r="D170" s="5"/>
      <c r="E170" s="5"/>
      <c r="F170" s="5"/>
      <c r="G170" s="5"/>
      <c r="H170" s="5"/>
      <c r="I170" s="5"/>
      <c r="J170" s="5"/>
      <c r="K170" s="5"/>
      <c r="L170" s="5"/>
      <c r="M170" s="5"/>
      <c r="N170" s="5"/>
      <c r="O170" s="5"/>
      <c r="P170" s="5"/>
      <c r="Q170" s="5"/>
      <c r="R170" s="5"/>
      <c r="S170" s="5"/>
      <c r="T170" s="5"/>
      <c r="U170" s="5"/>
      <c r="V170" s="5"/>
      <c r="W170" s="5"/>
      <c r="X170" s="5"/>
    </row>
    <row r="171" spans="1:24" x14ac:dyDescent="0.2">
      <c r="A171" s="5"/>
      <c r="B171" s="5"/>
      <c r="C171" s="5"/>
      <c r="D171" s="5"/>
      <c r="E171" s="5"/>
      <c r="F171" s="5"/>
      <c r="G171" s="5"/>
      <c r="H171" s="5"/>
      <c r="I171" s="5"/>
      <c r="J171" s="5"/>
      <c r="K171" s="5"/>
      <c r="L171" s="5"/>
      <c r="M171" s="5"/>
      <c r="N171" s="5"/>
      <c r="O171" s="5"/>
      <c r="P171" s="5"/>
      <c r="Q171" s="5"/>
      <c r="R171" s="5"/>
      <c r="S171" s="5"/>
      <c r="T171" s="5"/>
      <c r="U171" s="5"/>
      <c r="V171" s="5"/>
      <c r="W171" s="5"/>
      <c r="X171" s="5"/>
    </row>
    <row r="172" spans="1:24" x14ac:dyDescent="0.2">
      <c r="A172" s="5"/>
      <c r="B172" s="5"/>
      <c r="C172" s="5"/>
      <c r="D172" s="5"/>
      <c r="E172" s="5"/>
      <c r="F172" s="5"/>
      <c r="G172" s="5"/>
      <c r="H172" s="5"/>
      <c r="I172" s="5"/>
      <c r="J172" s="5"/>
      <c r="K172" s="5"/>
      <c r="L172" s="5"/>
      <c r="M172" s="5"/>
      <c r="N172" s="5"/>
      <c r="O172" s="5"/>
      <c r="P172" s="5"/>
      <c r="Q172" s="5"/>
      <c r="R172" s="5"/>
      <c r="S172" s="5"/>
      <c r="T172" s="5"/>
      <c r="U172" s="5"/>
      <c r="V172" s="5"/>
      <c r="W172" s="5"/>
      <c r="X172" s="5"/>
    </row>
    <row r="173" spans="1:24" x14ac:dyDescent="0.2">
      <c r="A173" s="5"/>
      <c r="B173" s="5"/>
      <c r="C173" s="5"/>
      <c r="D173" s="5"/>
      <c r="E173" s="5"/>
      <c r="F173" s="5"/>
      <c r="G173" s="5"/>
      <c r="H173" s="5"/>
      <c r="I173" s="5"/>
      <c r="J173" s="5"/>
      <c r="K173" s="5"/>
      <c r="L173" s="5"/>
      <c r="M173" s="5"/>
      <c r="N173" s="5"/>
      <c r="O173" s="5"/>
      <c r="P173" s="5"/>
      <c r="Q173" s="5"/>
      <c r="R173" s="5"/>
      <c r="S173" s="5"/>
      <c r="T173" s="5"/>
      <c r="U173" s="5"/>
      <c r="V173" s="5"/>
      <c r="W173" s="5"/>
      <c r="X173" s="5"/>
    </row>
    <row r="174" spans="1:24" x14ac:dyDescent="0.2">
      <c r="A174" s="5"/>
      <c r="B174" s="5"/>
      <c r="C174" s="5"/>
      <c r="D174" s="5"/>
      <c r="E174" s="5"/>
      <c r="F174" s="5"/>
      <c r="G174" s="5"/>
      <c r="H174" s="5"/>
      <c r="I174" s="5"/>
      <c r="J174" s="5"/>
      <c r="K174" s="5"/>
      <c r="L174" s="5"/>
      <c r="M174" s="5"/>
      <c r="N174" s="5"/>
      <c r="O174" s="5"/>
      <c r="P174" s="5"/>
      <c r="Q174" s="5"/>
      <c r="R174" s="5"/>
      <c r="S174" s="5"/>
      <c r="T174" s="5"/>
      <c r="U174" s="5"/>
      <c r="V174" s="5"/>
      <c r="W174" s="5"/>
      <c r="X174" s="5"/>
    </row>
    <row r="175" spans="1:24" x14ac:dyDescent="0.2">
      <c r="A175" s="5"/>
      <c r="B175" s="5"/>
      <c r="C175" s="5"/>
      <c r="D175" s="5"/>
      <c r="E175" s="5"/>
      <c r="F175" s="5"/>
      <c r="G175" s="5"/>
      <c r="H175" s="5"/>
      <c r="I175" s="5"/>
      <c r="J175" s="5"/>
      <c r="K175" s="5"/>
      <c r="L175" s="5"/>
      <c r="M175" s="5"/>
      <c r="N175" s="5"/>
      <c r="O175" s="5"/>
      <c r="P175" s="5"/>
      <c r="Q175" s="5"/>
      <c r="R175" s="5"/>
      <c r="S175" s="5"/>
      <c r="T175" s="5"/>
      <c r="U175" s="5"/>
      <c r="V175" s="5"/>
      <c r="W175" s="5"/>
      <c r="X175" s="5"/>
    </row>
    <row r="176" spans="1:24" x14ac:dyDescent="0.2">
      <c r="A176" s="5"/>
      <c r="B176" s="5"/>
      <c r="C176" s="5"/>
      <c r="D176" s="5"/>
      <c r="E176" s="5"/>
      <c r="F176" s="5"/>
      <c r="G176" s="5"/>
      <c r="H176" s="5"/>
      <c r="I176" s="5"/>
      <c r="J176" s="5"/>
      <c r="K176" s="5"/>
      <c r="L176" s="5"/>
      <c r="M176" s="5"/>
      <c r="N176" s="5"/>
      <c r="O176" s="5"/>
      <c r="P176" s="5"/>
      <c r="Q176" s="5"/>
      <c r="R176" s="5"/>
      <c r="S176" s="5"/>
      <c r="T176" s="5"/>
      <c r="U176" s="5"/>
      <c r="V176" s="5"/>
      <c r="W176" s="5"/>
      <c r="X176" s="5"/>
    </row>
    <row r="177" spans="1:24" x14ac:dyDescent="0.2">
      <c r="A177" s="5"/>
      <c r="B177" s="5"/>
      <c r="C177" s="5"/>
      <c r="D177" s="5"/>
      <c r="E177" s="5"/>
      <c r="F177" s="5"/>
      <c r="G177" s="5"/>
      <c r="H177" s="5"/>
      <c r="I177" s="5"/>
      <c r="J177" s="5"/>
      <c r="K177" s="5"/>
      <c r="L177" s="5"/>
      <c r="M177" s="5"/>
      <c r="N177" s="5"/>
      <c r="O177" s="5"/>
      <c r="P177" s="5"/>
      <c r="Q177" s="5"/>
      <c r="R177" s="5"/>
      <c r="S177" s="5"/>
      <c r="T177" s="5"/>
      <c r="U177" s="5"/>
      <c r="V177" s="5"/>
      <c r="W177" s="5"/>
      <c r="X177" s="5"/>
    </row>
    <row r="178" spans="1:24" x14ac:dyDescent="0.2">
      <c r="A178" s="5"/>
      <c r="B178" s="5"/>
      <c r="C178" s="5"/>
      <c r="D178" s="5"/>
      <c r="E178" s="5"/>
      <c r="F178" s="5"/>
      <c r="G178" s="5"/>
      <c r="H178" s="5"/>
      <c r="I178" s="5"/>
      <c r="J178" s="5"/>
      <c r="K178" s="5"/>
      <c r="L178" s="5"/>
      <c r="M178" s="5"/>
      <c r="N178" s="5"/>
      <c r="O178" s="5"/>
      <c r="P178" s="5"/>
      <c r="Q178" s="5"/>
      <c r="R178" s="5"/>
      <c r="S178" s="5"/>
      <c r="T178" s="5"/>
      <c r="U178" s="5"/>
      <c r="V178" s="5"/>
      <c r="W178" s="5"/>
      <c r="X178" s="5"/>
    </row>
    <row r="179" spans="1:24" x14ac:dyDescent="0.2">
      <c r="A179" s="5"/>
      <c r="B179" s="5"/>
      <c r="C179" s="5"/>
      <c r="D179" s="5"/>
      <c r="E179" s="5"/>
      <c r="F179" s="5"/>
      <c r="G179" s="5"/>
      <c r="H179" s="5"/>
      <c r="I179" s="5"/>
      <c r="J179" s="5"/>
      <c r="K179" s="5"/>
      <c r="L179" s="5"/>
      <c r="M179" s="5"/>
      <c r="N179" s="5"/>
      <c r="O179" s="5"/>
      <c r="P179" s="5"/>
      <c r="Q179" s="5"/>
      <c r="R179" s="5"/>
      <c r="S179" s="5"/>
      <c r="T179" s="5"/>
      <c r="U179" s="5"/>
      <c r="V179" s="5"/>
      <c r="W179" s="5"/>
      <c r="X179" s="5"/>
    </row>
    <row r="180" spans="1:24" x14ac:dyDescent="0.2">
      <c r="A180" s="5"/>
      <c r="B180" s="5"/>
      <c r="C180" s="5"/>
      <c r="D180" s="5"/>
      <c r="E180" s="5"/>
      <c r="F180" s="5"/>
      <c r="G180" s="5"/>
      <c r="H180" s="5"/>
      <c r="I180" s="5"/>
      <c r="J180" s="5"/>
      <c r="K180" s="5"/>
      <c r="L180" s="5"/>
      <c r="M180" s="5"/>
      <c r="N180" s="5"/>
      <c r="O180" s="5"/>
      <c r="P180" s="5"/>
      <c r="Q180" s="5"/>
      <c r="R180" s="5"/>
      <c r="S180" s="5"/>
      <c r="T180" s="5"/>
      <c r="U180" s="5"/>
      <c r="V180" s="5"/>
      <c r="W180" s="5"/>
      <c r="X180" s="5"/>
    </row>
    <row r="181" spans="1:24" x14ac:dyDescent="0.2">
      <c r="A181" s="5"/>
      <c r="B181" s="5"/>
      <c r="C181" s="5"/>
      <c r="D181" s="5"/>
      <c r="E181" s="5"/>
      <c r="F181" s="5"/>
      <c r="G181" s="5"/>
      <c r="H181" s="5"/>
      <c r="I181" s="5"/>
      <c r="J181" s="5"/>
      <c r="K181" s="5"/>
      <c r="L181" s="5"/>
      <c r="M181" s="5"/>
      <c r="N181" s="5"/>
      <c r="O181" s="5"/>
      <c r="P181" s="5"/>
      <c r="Q181" s="5"/>
      <c r="R181" s="5"/>
      <c r="S181" s="5"/>
      <c r="T181" s="5"/>
      <c r="U181" s="5"/>
      <c r="V181" s="5"/>
      <c r="W181" s="5"/>
      <c r="X181" s="5"/>
    </row>
    <row r="182" spans="1:24" x14ac:dyDescent="0.2">
      <c r="A182" s="5"/>
      <c r="B182" s="5"/>
      <c r="C182" s="5"/>
      <c r="D182" s="5"/>
      <c r="E182" s="5"/>
      <c r="F182" s="5"/>
      <c r="G182" s="5"/>
      <c r="H182" s="5"/>
      <c r="I182" s="5"/>
      <c r="J182" s="5"/>
      <c r="K182" s="5"/>
      <c r="L182" s="5"/>
      <c r="M182" s="5"/>
      <c r="N182" s="5"/>
      <c r="O182" s="5"/>
      <c r="P182" s="5"/>
      <c r="Q182" s="5"/>
      <c r="R182" s="5"/>
      <c r="S182" s="5"/>
      <c r="T182" s="5"/>
      <c r="U182" s="5"/>
      <c r="V182" s="5"/>
      <c r="W182" s="5"/>
      <c r="X182" s="5"/>
    </row>
    <row r="183" spans="1:24" x14ac:dyDescent="0.2">
      <c r="A183" s="5"/>
      <c r="B183" s="5"/>
      <c r="C183" s="5"/>
      <c r="D183" s="5"/>
      <c r="E183" s="5"/>
      <c r="F183" s="5"/>
      <c r="G183" s="5"/>
      <c r="H183" s="5"/>
      <c r="I183" s="5"/>
      <c r="J183" s="5"/>
      <c r="K183" s="5"/>
      <c r="L183" s="5"/>
      <c r="M183" s="5"/>
      <c r="N183" s="5"/>
      <c r="O183" s="5"/>
      <c r="P183" s="5"/>
      <c r="Q183" s="5"/>
      <c r="R183" s="5"/>
      <c r="S183" s="5"/>
      <c r="T183" s="5"/>
      <c r="U183" s="5"/>
      <c r="V183" s="5"/>
      <c r="W183" s="5"/>
      <c r="X183" s="5"/>
    </row>
    <row r="184" spans="1:24" x14ac:dyDescent="0.2">
      <c r="A184" s="5"/>
      <c r="B184" s="5"/>
      <c r="C184" s="5"/>
      <c r="D184" s="5"/>
      <c r="E184" s="5"/>
      <c r="F184" s="5"/>
      <c r="G184" s="5"/>
      <c r="H184" s="5"/>
      <c r="I184" s="5"/>
      <c r="J184" s="5"/>
      <c r="K184" s="5"/>
      <c r="L184" s="5"/>
      <c r="M184" s="5"/>
      <c r="N184" s="5"/>
      <c r="O184" s="5"/>
      <c r="P184" s="5"/>
      <c r="Q184" s="5"/>
      <c r="R184" s="5"/>
      <c r="S184" s="5"/>
      <c r="T184" s="5"/>
      <c r="U184" s="5"/>
      <c r="V184" s="5"/>
      <c r="W184" s="5"/>
      <c r="X184" s="5"/>
    </row>
    <row r="185" spans="1:24" x14ac:dyDescent="0.2">
      <c r="A185" s="5"/>
      <c r="B185" s="5"/>
      <c r="C185" s="5"/>
      <c r="D185" s="5"/>
      <c r="E185" s="5"/>
      <c r="F185" s="5"/>
      <c r="G185" s="5"/>
      <c r="H185" s="5"/>
      <c r="I185" s="5"/>
      <c r="J185" s="5"/>
      <c r="K185" s="5"/>
      <c r="L185" s="5"/>
      <c r="M185" s="5"/>
      <c r="N185" s="5"/>
      <c r="O185" s="5"/>
      <c r="P185" s="5"/>
      <c r="Q185" s="5"/>
      <c r="R185" s="5"/>
      <c r="S185" s="5"/>
      <c r="T185" s="5"/>
      <c r="U185" s="5"/>
      <c r="V185" s="5"/>
      <c r="W185" s="5"/>
      <c r="X185" s="5"/>
    </row>
    <row r="186" spans="1:24" x14ac:dyDescent="0.2">
      <c r="A186" s="5"/>
      <c r="B186" s="5"/>
      <c r="C186" s="5"/>
      <c r="D186" s="5"/>
      <c r="E186" s="5"/>
      <c r="F186" s="5"/>
      <c r="G186" s="5"/>
      <c r="H186" s="5"/>
      <c r="I186" s="5"/>
      <c r="J186" s="5"/>
      <c r="K186" s="5"/>
      <c r="L186" s="5"/>
      <c r="M186" s="5"/>
      <c r="N186" s="5"/>
      <c r="O186" s="5"/>
      <c r="P186" s="5"/>
      <c r="Q186" s="5"/>
      <c r="R186" s="5"/>
      <c r="S186" s="5"/>
      <c r="T186" s="5"/>
      <c r="U186" s="5"/>
      <c r="V186" s="5"/>
      <c r="W186" s="5"/>
      <c r="X186" s="5"/>
    </row>
    <row r="187" spans="1:24" x14ac:dyDescent="0.2">
      <c r="A187" s="5"/>
      <c r="B187" s="5"/>
      <c r="C187" s="5"/>
      <c r="D187" s="5"/>
      <c r="E187" s="5"/>
      <c r="F187" s="5"/>
      <c r="G187" s="5"/>
      <c r="H187" s="5"/>
      <c r="I187" s="5"/>
      <c r="J187" s="5"/>
      <c r="K187" s="5"/>
      <c r="L187" s="5"/>
      <c r="M187" s="5"/>
      <c r="N187" s="5"/>
      <c r="O187" s="5"/>
      <c r="P187" s="5"/>
      <c r="Q187" s="5"/>
      <c r="R187" s="5"/>
      <c r="S187" s="5"/>
      <c r="T187" s="5"/>
      <c r="U187" s="5"/>
      <c r="V187" s="5"/>
      <c r="W187" s="5"/>
      <c r="X187" s="5"/>
    </row>
    <row r="188" spans="1:24" x14ac:dyDescent="0.2">
      <c r="A188" s="5"/>
      <c r="B188" s="5"/>
      <c r="C188" s="5"/>
      <c r="D188" s="5"/>
      <c r="E188" s="5"/>
      <c r="F188" s="5"/>
      <c r="G188" s="5"/>
      <c r="H188" s="5"/>
      <c r="I188" s="5"/>
      <c r="J188" s="5"/>
      <c r="K188" s="5"/>
      <c r="L188" s="5"/>
      <c r="M188" s="5"/>
      <c r="N188" s="5"/>
      <c r="O188" s="5"/>
      <c r="P188" s="5"/>
      <c r="Q188" s="5"/>
      <c r="R188" s="5"/>
      <c r="S188" s="5"/>
      <c r="T188" s="5"/>
      <c r="U188" s="5"/>
      <c r="V188" s="5"/>
      <c r="W188" s="5"/>
      <c r="X188" s="5"/>
    </row>
    <row r="189" spans="1:24" x14ac:dyDescent="0.2">
      <c r="A189" s="5"/>
      <c r="B189" s="5"/>
      <c r="C189" s="5"/>
      <c r="D189" s="5"/>
      <c r="E189" s="5"/>
      <c r="F189" s="5"/>
      <c r="G189" s="5"/>
      <c r="H189" s="5"/>
      <c r="I189" s="5"/>
      <c r="J189" s="5"/>
      <c r="K189" s="5"/>
      <c r="L189" s="5"/>
      <c r="M189" s="5"/>
      <c r="N189" s="5"/>
      <c r="O189" s="5"/>
      <c r="P189" s="5"/>
      <c r="Q189" s="5"/>
      <c r="R189" s="5"/>
      <c r="S189" s="5"/>
      <c r="T189" s="5"/>
      <c r="U189" s="5"/>
      <c r="V189" s="5"/>
      <c r="W189" s="5"/>
      <c r="X189" s="5"/>
    </row>
    <row r="190" spans="1:24" x14ac:dyDescent="0.2">
      <c r="A190" s="5"/>
      <c r="B190" s="5"/>
      <c r="C190" s="5"/>
      <c r="D190" s="5"/>
      <c r="E190" s="5"/>
      <c r="F190" s="5"/>
      <c r="G190" s="5"/>
      <c r="H190" s="5"/>
      <c r="I190" s="5"/>
      <c r="J190" s="5"/>
      <c r="K190" s="5"/>
      <c r="L190" s="5"/>
      <c r="M190" s="5"/>
      <c r="N190" s="5"/>
      <c r="O190" s="5"/>
      <c r="P190" s="5"/>
      <c r="Q190" s="5"/>
      <c r="R190" s="5"/>
      <c r="S190" s="5"/>
      <c r="T190" s="5"/>
      <c r="U190" s="5"/>
      <c r="V190" s="5"/>
      <c r="W190" s="5"/>
      <c r="X190" s="5"/>
    </row>
    <row r="191" spans="1:24" x14ac:dyDescent="0.2">
      <c r="A191" s="5"/>
      <c r="B191" s="5"/>
      <c r="C191" s="5"/>
      <c r="D191" s="5"/>
      <c r="E191" s="5"/>
      <c r="F191" s="5"/>
      <c r="G191" s="5"/>
      <c r="H191" s="5"/>
      <c r="I191" s="5"/>
      <c r="J191" s="5"/>
      <c r="K191" s="5"/>
      <c r="L191" s="5"/>
      <c r="M191" s="5"/>
      <c r="N191" s="5"/>
      <c r="O191" s="5"/>
      <c r="P191" s="5"/>
      <c r="Q191" s="5"/>
      <c r="R191" s="5"/>
      <c r="S191" s="5"/>
      <c r="T191" s="5"/>
      <c r="U191" s="5"/>
      <c r="V191" s="5"/>
      <c r="W191" s="5"/>
      <c r="X191" s="5"/>
    </row>
    <row r="192" spans="1:24" x14ac:dyDescent="0.2">
      <c r="A192" s="5"/>
      <c r="B192" s="5"/>
      <c r="C192" s="5"/>
      <c r="D192" s="5"/>
      <c r="E192" s="5"/>
      <c r="F192" s="5"/>
      <c r="G192" s="5"/>
      <c r="H192" s="5"/>
      <c r="I192" s="5"/>
      <c r="J192" s="5"/>
      <c r="K192" s="5"/>
      <c r="L192" s="5"/>
      <c r="M192" s="5"/>
      <c r="N192" s="5"/>
      <c r="O192" s="5"/>
      <c r="P192" s="5"/>
      <c r="Q192" s="5"/>
      <c r="R192" s="5"/>
      <c r="S192" s="5"/>
      <c r="T192" s="5"/>
      <c r="U192" s="5"/>
      <c r="V192" s="5"/>
      <c r="W192" s="5"/>
      <c r="X192" s="5"/>
    </row>
    <row r="193" spans="1:24" x14ac:dyDescent="0.2">
      <c r="A193" s="5"/>
      <c r="B193" s="5"/>
      <c r="C193" s="5"/>
      <c r="D193" s="5"/>
      <c r="E193" s="5"/>
      <c r="F193" s="5"/>
      <c r="G193" s="5"/>
      <c r="H193" s="5"/>
      <c r="I193" s="5"/>
      <c r="J193" s="5"/>
      <c r="K193" s="5"/>
      <c r="L193" s="5"/>
      <c r="M193" s="5"/>
      <c r="N193" s="5"/>
      <c r="O193" s="5"/>
      <c r="P193" s="5"/>
      <c r="Q193" s="5"/>
      <c r="R193" s="5"/>
      <c r="S193" s="5"/>
      <c r="T193" s="5"/>
      <c r="U193" s="5"/>
      <c r="V193" s="5"/>
      <c r="W193" s="5"/>
      <c r="X193" s="5"/>
    </row>
    <row r="194" spans="1:24" x14ac:dyDescent="0.2">
      <c r="A194" s="5"/>
      <c r="B194" s="5"/>
      <c r="C194" s="5"/>
      <c r="D194" s="5"/>
      <c r="E194" s="5"/>
      <c r="F194" s="5"/>
      <c r="G194" s="5"/>
      <c r="H194" s="5"/>
      <c r="I194" s="5"/>
      <c r="J194" s="5"/>
      <c r="K194" s="5"/>
      <c r="L194" s="5"/>
      <c r="M194" s="5"/>
      <c r="N194" s="5"/>
      <c r="O194" s="5"/>
      <c r="P194" s="5"/>
      <c r="Q194" s="5"/>
      <c r="R194" s="5"/>
      <c r="S194" s="5"/>
      <c r="T194" s="5"/>
      <c r="U194" s="5"/>
      <c r="V194" s="5"/>
      <c r="W194" s="5"/>
      <c r="X194" s="5"/>
    </row>
    <row r="195" spans="1:24" x14ac:dyDescent="0.2">
      <c r="A195" s="5"/>
      <c r="B195" s="5"/>
      <c r="C195" s="5"/>
      <c r="D195" s="5"/>
      <c r="E195" s="5"/>
      <c r="F195" s="5"/>
      <c r="G195" s="5"/>
      <c r="H195" s="5"/>
      <c r="I195" s="5"/>
      <c r="J195" s="5"/>
      <c r="K195" s="5"/>
      <c r="L195" s="5"/>
      <c r="M195" s="5"/>
      <c r="N195" s="5"/>
      <c r="O195" s="5"/>
      <c r="P195" s="5"/>
      <c r="Q195" s="5"/>
      <c r="R195" s="5"/>
      <c r="S195" s="5"/>
      <c r="T195" s="5"/>
      <c r="U195" s="5"/>
      <c r="V195" s="5"/>
      <c r="W195" s="5"/>
      <c r="X195" s="5"/>
    </row>
    <row r="196" spans="1:24" x14ac:dyDescent="0.2">
      <c r="A196" s="5"/>
      <c r="B196" s="5"/>
      <c r="C196" s="5"/>
      <c r="D196" s="5"/>
      <c r="E196" s="5"/>
      <c r="F196" s="5"/>
      <c r="G196" s="5"/>
      <c r="H196" s="5"/>
      <c r="I196" s="5"/>
      <c r="J196" s="5"/>
      <c r="K196" s="5"/>
      <c r="L196" s="5"/>
      <c r="M196" s="5"/>
      <c r="N196" s="5"/>
      <c r="O196" s="5"/>
      <c r="P196" s="5"/>
      <c r="Q196" s="5"/>
      <c r="R196" s="5"/>
      <c r="S196" s="5"/>
      <c r="T196" s="5"/>
      <c r="U196" s="5"/>
      <c r="V196" s="5"/>
      <c r="W196" s="5"/>
      <c r="X196" s="5"/>
    </row>
    <row r="197" spans="1:24" x14ac:dyDescent="0.2">
      <c r="A197" s="5"/>
      <c r="B197" s="5"/>
      <c r="C197" s="5"/>
      <c r="D197" s="5"/>
      <c r="E197" s="5"/>
      <c r="F197" s="5"/>
      <c r="G197" s="5"/>
      <c r="H197" s="5"/>
      <c r="I197" s="5"/>
      <c r="J197" s="5"/>
      <c r="K197" s="5"/>
      <c r="L197" s="5"/>
      <c r="M197" s="5"/>
      <c r="N197" s="5"/>
      <c r="O197" s="5"/>
      <c r="P197" s="5"/>
      <c r="Q197" s="5"/>
      <c r="R197" s="5"/>
      <c r="S197" s="5"/>
      <c r="T197" s="5"/>
      <c r="U197" s="5"/>
      <c r="V197" s="5"/>
      <c r="W197" s="5"/>
      <c r="X197" s="5"/>
    </row>
    <row r="198" spans="1:24" x14ac:dyDescent="0.2">
      <c r="A198" s="5"/>
      <c r="B198" s="5"/>
      <c r="C198" s="5"/>
      <c r="D198" s="5"/>
      <c r="E198" s="5"/>
      <c r="F198" s="5"/>
      <c r="G198" s="5"/>
      <c r="H198" s="5"/>
      <c r="I198" s="5"/>
      <c r="J198" s="5"/>
      <c r="K198" s="5"/>
      <c r="L198" s="5"/>
      <c r="M198" s="5"/>
      <c r="N198" s="5"/>
      <c r="O198" s="5"/>
      <c r="P198" s="5"/>
      <c r="Q198" s="5"/>
      <c r="R198" s="5"/>
      <c r="S198" s="5"/>
      <c r="T198" s="5"/>
      <c r="U198" s="5"/>
      <c r="V198" s="5"/>
      <c r="W198" s="5"/>
      <c r="X198" s="5"/>
    </row>
    <row r="199" spans="1:24" x14ac:dyDescent="0.2">
      <c r="A199" s="5"/>
      <c r="B199" s="5"/>
      <c r="C199" s="5"/>
      <c r="D199" s="5"/>
      <c r="E199" s="5"/>
      <c r="F199" s="5"/>
      <c r="G199" s="5"/>
      <c r="H199" s="5"/>
      <c r="I199" s="5"/>
      <c r="J199" s="5"/>
      <c r="K199" s="5"/>
      <c r="L199" s="5"/>
      <c r="M199" s="5"/>
      <c r="N199" s="5"/>
      <c r="O199" s="5"/>
      <c r="P199" s="5"/>
      <c r="Q199" s="5"/>
      <c r="R199" s="5"/>
      <c r="S199" s="5"/>
      <c r="T199" s="5"/>
      <c r="U199" s="5"/>
      <c r="V199" s="5"/>
      <c r="W199" s="5"/>
      <c r="X199" s="5"/>
    </row>
    <row r="200" spans="1:24" x14ac:dyDescent="0.2">
      <c r="A200" s="5"/>
      <c r="B200" s="5"/>
      <c r="C200" s="5"/>
      <c r="D200" s="5"/>
      <c r="E200" s="5"/>
      <c r="F200" s="5"/>
      <c r="G200" s="5"/>
      <c r="H200" s="5"/>
      <c r="I200" s="5"/>
      <c r="J200" s="5"/>
      <c r="K200" s="5"/>
      <c r="L200" s="5"/>
      <c r="M200" s="5"/>
      <c r="N200" s="5"/>
      <c r="O200" s="5"/>
      <c r="P200" s="5"/>
      <c r="Q200" s="5"/>
      <c r="R200" s="5"/>
      <c r="S200" s="5"/>
      <c r="T200" s="5"/>
      <c r="U200" s="5"/>
      <c r="V200" s="5"/>
      <c r="W200" s="5"/>
      <c r="X200" s="5"/>
    </row>
    <row r="201" spans="1:24" x14ac:dyDescent="0.2">
      <c r="A201" s="5"/>
      <c r="B201" s="5"/>
      <c r="C201" s="5"/>
      <c r="D201" s="5"/>
      <c r="E201" s="5"/>
      <c r="F201" s="5"/>
      <c r="G201" s="5"/>
      <c r="H201" s="5"/>
      <c r="I201" s="5"/>
      <c r="J201" s="5"/>
      <c r="K201" s="5"/>
      <c r="L201" s="5"/>
      <c r="M201" s="5"/>
      <c r="N201" s="5"/>
      <c r="O201" s="5"/>
      <c r="P201" s="5"/>
      <c r="Q201" s="5"/>
      <c r="R201" s="5"/>
      <c r="S201" s="5"/>
      <c r="T201" s="5"/>
      <c r="U201" s="5"/>
      <c r="V201" s="5"/>
      <c r="W201" s="5"/>
      <c r="X201" s="5"/>
    </row>
    <row r="202" spans="1:24" x14ac:dyDescent="0.2">
      <c r="A202" s="5"/>
      <c r="B202" s="5"/>
      <c r="C202" s="5"/>
      <c r="D202" s="5"/>
      <c r="E202" s="5"/>
      <c r="F202" s="5"/>
      <c r="G202" s="5"/>
      <c r="H202" s="5"/>
      <c r="I202" s="5"/>
      <c r="J202" s="5"/>
      <c r="K202" s="5"/>
      <c r="L202" s="5"/>
      <c r="M202" s="5"/>
      <c r="N202" s="5"/>
      <c r="O202" s="5"/>
      <c r="P202" s="5"/>
      <c r="Q202" s="5"/>
      <c r="R202" s="5"/>
      <c r="S202" s="5"/>
      <c r="T202" s="5"/>
      <c r="U202" s="5"/>
      <c r="V202" s="5"/>
      <c r="W202" s="5"/>
      <c r="X202" s="5"/>
    </row>
    <row r="203" spans="1:24" x14ac:dyDescent="0.2">
      <c r="A203" s="5"/>
      <c r="B203" s="5"/>
      <c r="C203" s="5"/>
      <c r="D203" s="5"/>
      <c r="E203" s="5"/>
      <c r="F203" s="5"/>
      <c r="G203" s="5"/>
      <c r="H203" s="5"/>
      <c r="I203" s="5"/>
      <c r="J203" s="5"/>
      <c r="K203" s="5"/>
      <c r="L203" s="5"/>
      <c r="M203" s="5"/>
      <c r="N203" s="5"/>
      <c r="O203" s="5"/>
      <c r="P203" s="5"/>
      <c r="Q203" s="5"/>
      <c r="R203" s="5"/>
      <c r="S203" s="5"/>
      <c r="T203" s="5"/>
      <c r="U203" s="5"/>
      <c r="V203" s="5"/>
      <c r="W203" s="5"/>
      <c r="X203" s="5"/>
    </row>
    <row r="204" spans="1:24" x14ac:dyDescent="0.2">
      <c r="A204" s="5"/>
      <c r="B204" s="5"/>
      <c r="C204" s="5"/>
      <c r="D204" s="5"/>
      <c r="E204" s="5"/>
      <c r="F204" s="5"/>
      <c r="G204" s="5"/>
      <c r="H204" s="5"/>
      <c r="I204" s="5"/>
      <c r="J204" s="5"/>
      <c r="K204" s="5"/>
      <c r="L204" s="5"/>
      <c r="M204" s="5"/>
      <c r="N204" s="5"/>
      <c r="O204" s="5"/>
      <c r="P204" s="5"/>
      <c r="Q204" s="5"/>
      <c r="R204" s="5"/>
      <c r="S204" s="5"/>
      <c r="T204" s="5"/>
      <c r="U204" s="5"/>
      <c r="V204" s="5"/>
      <c r="W204" s="5"/>
      <c r="X204" s="5"/>
    </row>
    <row r="205" spans="1:24" x14ac:dyDescent="0.2">
      <c r="A205" s="5"/>
      <c r="B205" s="5"/>
      <c r="C205" s="5"/>
      <c r="D205" s="5"/>
      <c r="E205" s="5"/>
      <c r="F205" s="5"/>
      <c r="G205" s="5"/>
      <c r="H205" s="5"/>
      <c r="I205" s="5"/>
      <c r="J205" s="5"/>
      <c r="K205" s="5"/>
      <c r="L205" s="5"/>
      <c r="M205" s="5"/>
      <c r="N205" s="5"/>
      <c r="O205" s="5"/>
      <c r="P205" s="5"/>
      <c r="Q205" s="5"/>
      <c r="R205" s="5"/>
      <c r="S205" s="5"/>
      <c r="T205" s="5"/>
      <c r="U205" s="5"/>
      <c r="V205" s="5"/>
      <c r="W205" s="5"/>
      <c r="X205" s="5"/>
    </row>
    <row r="206" spans="1:24" x14ac:dyDescent="0.2">
      <c r="A206" s="5"/>
      <c r="B206" s="5"/>
      <c r="C206" s="5"/>
      <c r="D206" s="5"/>
      <c r="E206" s="5"/>
      <c r="F206" s="5"/>
      <c r="G206" s="5"/>
      <c r="H206" s="5"/>
      <c r="I206" s="5"/>
      <c r="J206" s="5"/>
      <c r="K206" s="5"/>
      <c r="L206" s="5"/>
      <c r="M206" s="5"/>
      <c r="N206" s="5"/>
      <c r="O206" s="5"/>
      <c r="P206" s="5"/>
      <c r="Q206" s="5"/>
      <c r="R206" s="5"/>
      <c r="S206" s="5"/>
      <c r="T206" s="5"/>
      <c r="U206" s="5"/>
      <c r="V206" s="5"/>
      <c r="W206" s="5"/>
      <c r="X206" s="5"/>
    </row>
    <row r="207" spans="1:24" x14ac:dyDescent="0.2">
      <c r="A207" s="5"/>
      <c r="B207" s="5"/>
      <c r="C207" s="5"/>
      <c r="D207" s="5"/>
      <c r="E207" s="5"/>
      <c r="F207" s="5"/>
      <c r="G207" s="5"/>
      <c r="H207" s="5"/>
      <c r="I207" s="5"/>
      <c r="J207" s="5"/>
      <c r="K207" s="5"/>
      <c r="L207" s="5"/>
      <c r="M207" s="5"/>
      <c r="N207" s="5"/>
      <c r="O207" s="5"/>
      <c r="P207" s="5"/>
      <c r="Q207" s="5"/>
      <c r="R207" s="5"/>
      <c r="S207" s="5"/>
      <c r="T207" s="5"/>
      <c r="U207" s="5"/>
      <c r="V207" s="5"/>
      <c r="W207" s="5"/>
      <c r="X207" s="5"/>
    </row>
    <row r="208" spans="1:24" x14ac:dyDescent="0.2">
      <c r="A208" s="5"/>
      <c r="B208" s="5"/>
      <c r="C208" s="5"/>
      <c r="D208" s="5"/>
      <c r="E208" s="5"/>
      <c r="F208" s="5"/>
      <c r="G208" s="5"/>
      <c r="H208" s="5"/>
      <c r="I208" s="5"/>
      <c r="J208" s="5"/>
      <c r="K208" s="5"/>
      <c r="L208" s="5"/>
      <c r="M208" s="5"/>
      <c r="N208" s="5"/>
      <c r="O208" s="5"/>
      <c r="P208" s="5"/>
      <c r="Q208" s="5"/>
      <c r="R208" s="5"/>
      <c r="S208" s="5"/>
      <c r="T208" s="5"/>
      <c r="U208" s="5"/>
      <c r="V208" s="5"/>
      <c r="W208" s="5"/>
      <c r="X208" s="5"/>
    </row>
    <row r="209" spans="1:24" x14ac:dyDescent="0.2">
      <c r="A209" s="5"/>
      <c r="B209" s="5"/>
      <c r="C209" s="5"/>
      <c r="D209" s="5"/>
      <c r="E209" s="5"/>
      <c r="F209" s="5"/>
      <c r="G209" s="5"/>
      <c r="H209" s="5"/>
      <c r="I209" s="5"/>
      <c r="J209" s="5"/>
      <c r="K209" s="5"/>
      <c r="L209" s="5"/>
      <c r="M209" s="5"/>
      <c r="N209" s="5"/>
      <c r="O209" s="5"/>
      <c r="P209" s="5"/>
      <c r="Q209" s="5"/>
      <c r="R209" s="5"/>
      <c r="S209" s="5"/>
      <c r="T209" s="5"/>
      <c r="U209" s="5"/>
      <c r="V209" s="5"/>
      <c r="W209" s="5"/>
      <c r="X209" s="5"/>
    </row>
    <row r="210" spans="1:24" x14ac:dyDescent="0.2">
      <c r="A210" s="5"/>
      <c r="B210" s="5"/>
      <c r="C210" s="5"/>
      <c r="D210" s="5"/>
      <c r="E210" s="5"/>
      <c r="F210" s="5"/>
      <c r="G210" s="5"/>
      <c r="H210" s="5"/>
      <c r="I210" s="5"/>
      <c r="J210" s="5"/>
      <c r="K210" s="5"/>
      <c r="L210" s="5"/>
      <c r="M210" s="5"/>
      <c r="N210" s="5"/>
      <c r="O210" s="5"/>
      <c r="P210" s="5"/>
      <c r="Q210" s="5"/>
      <c r="R210" s="5"/>
      <c r="S210" s="5"/>
      <c r="T210" s="5"/>
      <c r="U210" s="5"/>
      <c r="V210" s="5"/>
      <c r="W210" s="5"/>
      <c r="X210" s="5"/>
    </row>
    <row r="211" spans="1:24" x14ac:dyDescent="0.2">
      <c r="A211" s="5"/>
      <c r="B211" s="5"/>
      <c r="C211" s="5"/>
      <c r="D211" s="5"/>
      <c r="E211" s="5"/>
      <c r="F211" s="5"/>
      <c r="G211" s="5"/>
      <c r="H211" s="5"/>
      <c r="I211" s="5"/>
      <c r="J211" s="5"/>
      <c r="K211" s="5"/>
      <c r="L211" s="5"/>
      <c r="M211" s="5"/>
      <c r="N211" s="5"/>
      <c r="O211" s="5"/>
      <c r="P211" s="5"/>
      <c r="Q211" s="5"/>
      <c r="R211" s="5"/>
      <c r="S211" s="5"/>
      <c r="T211" s="5"/>
      <c r="U211" s="5"/>
      <c r="V211" s="5"/>
      <c r="W211" s="5"/>
      <c r="X211" s="5"/>
    </row>
    <row r="212" spans="1:24" x14ac:dyDescent="0.2">
      <c r="A212" s="5"/>
      <c r="B212" s="5"/>
      <c r="C212" s="5"/>
      <c r="D212" s="5"/>
      <c r="E212" s="5"/>
      <c r="F212" s="5"/>
      <c r="G212" s="5"/>
      <c r="H212" s="5"/>
      <c r="I212" s="5"/>
      <c r="J212" s="5"/>
      <c r="K212" s="5"/>
      <c r="L212" s="5"/>
      <c r="M212" s="5"/>
      <c r="N212" s="5"/>
      <c r="O212" s="5"/>
      <c r="P212" s="5"/>
      <c r="Q212" s="5"/>
      <c r="R212" s="5"/>
      <c r="S212" s="5"/>
      <c r="T212" s="5"/>
      <c r="U212" s="5"/>
      <c r="V212" s="5"/>
      <c r="W212" s="5"/>
      <c r="X212" s="5"/>
    </row>
    <row r="213" spans="1:24" x14ac:dyDescent="0.2">
      <c r="A213" s="5"/>
      <c r="B213" s="5"/>
      <c r="C213" s="5"/>
      <c r="D213" s="5"/>
      <c r="E213" s="5"/>
      <c r="F213" s="5"/>
      <c r="G213" s="5"/>
      <c r="H213" s="5"/>
      <c r="I213" s="5"/>
      <c r="J213" s="5"/>
      <c r="K213" s="5"/>
      <c r="L213" s="5"/>
      <c r="M213" s="5"/>
      <c r="N213" s="5"/>
      <c r="O213" s="5"/>
      <c r="P213" s="5"/>
      <c r="Q213" s="5"/>
      <c r="R213" s="5"/>
      <c r="S213" s="5"/>
      <c r="T213" s="5"/>
      <c r="U213" s="5"/>
      <c r="V213" s="5"/>
      <c r="W213" s="5"/>
      <c r="X213" s="5"/>
    </row>
    <row r="214" spans="1:24" x14ac:dyDescent="0.2">
      <c r="A214" s="5"/>
      <c r="B214" s="5"/>
      <c r="C214" s="5"/>
      <c r="D214" s="5"/>
      <c r="E214" s="5"/>
      <c r="F214" s="5"/>
      <c r="G214" s="5"/>
      <c r="H214" s="5"/>
      <c r="I214" s="5"/>
      <c r="J214" s="5"/>
      <c r="K214" s="5"/>
      <c r="L214" s="5"/>
      <c r="M214" s="5"/>
      <c r="N214" s="5"/>
      <c r="O214" s="5"/>
      <c r="P214" s="5"/>
      <c r="Q214" s="5"/>
      <c r="R214" s="5"/>
      <c r="S214" s="5"/>
      <c r="T214" s="5"/>
      <c r="U214" s="5"/>
      <c r="V214" s="5"/>
      <c r="W214" s="5"/>
      <c r="X214" s="5"/>
    </row>
    <row r="215" spans="1:24" x14ac:dyDescent="0.2">
      <c r="A215" s="5"/>
      <c r="B215" s="5"/>
      <c r="C215" s="5"/>
      <c r="D215" s="5"/>
      <c r="E215" s="5"/>
      <c r="F215" s="5"/>
      <c r="G215" s="5"/>
      <c r="H215" s="5"/>
      <c r="I215" s="5"/>
      <c r="J215" s="5"/>
      <c r="K215" s="5"/>
      <c r="L215" s="5"/>
      <c r="M215" s="5"/>
      <c r="N215" s="5"/>
      <c r="O215" s="5"/>
      <c r="P215" s="5"/>
      <c r="Q215" s="5"/>
      <c r="R215" s="5"/>
      <c r="S215" s="5"/>
      <c r="T215" s="5"/>
      <c r="U215" s="5"/>
      <c r="V215" s="5"/>
      <c r="W215" s="5"/>
      <c r="X215" s="5"/>
    </row>
    <row r="216" spans="1:24" x14ac:dyDescent="0.2">
      <c r="A216" s="5"/>
      <c r="B216" s="5"/>
      <c r="C216" s="5"/>
      <c r="D216" s="5"/>
      <c r="E216" s="5"/>
      <c r="F216" s="5"/>
      <c r="G216" s="5"/>
      <c r="H216" s="5"/>
      <c r="I216" s="5"/>
      <c r="J216" s="5"/>
      <c r="K216" s="5"/>
      <c r="L216" s="5"/>
      <c r="M216" s="5"/>
      <c r="N216" s="5"/>
      <c r="O216" s="5"/>
      <c r="P216" s="5"/>
      <c r="Q216" s="5"/>
      <c r="R216" s="5"/>
      <c r="S216" s="5"/>
      <c r="T216" s="5"/>
      <c r="U216" s="5"/>
      <c r="V216" s="5"/>
      <c r="W216" s="5"/>
      <c r="X216" s="5"/>
    </row>
    <row r="217" spans="1:24" x14ac:dyDescent="0.2">
      <c r="A217" s="5"/>
      <c r="B217" s="5"/>
      <c r="C217" s="5"/>
      <c r="D217" s="5"/>
      <c r="E217" s="5"/>
      <c r="F217" s="5"/>
      <c r="G217" s="5"/>
      <c r="H217" s="5"/>
      <c r="I217" s="5"/>
      <c r="J217" s="5"/>
      <c r="K217" s="5"/>
      <c r="L217" s="5"/>
      <c r="M217" s="5"/>
      <c r="N217" s="5"/>
      <c r="O217" s="5"/>
      <c r="P217" s="5"/>
      <c r="Q217" s="5"/>
      <c r="R217" s="5"/>
      <c r="S217" s="5"/>
      <c r="T217" s="5"/>
      <c r="U217" s="5"/>
      <c r="V217" s="5"/>
      <c r="W217" s="5"/>
      <c r="X217" s="5"/>
    </row>
    <row r="218" spans="1:24" x14ac:dyDescent="0.2">
      <c r="A218" s="5"/>
      <c r="B218" s="5"/>
      <c r="C218" s="5"/>
      <c r="D218" s="5"/>
      <c r="E218" s="5"/>
      <c r="F218" s="5"/>
      <c r="G218" s="5"/>
      <c r="H218" s="5"/>
      <c r="I218" s="5"/>
      <c r="J218" s="5"/>
      <c r="K218" s="5"/>
      <c r="L218" s="5"/>
      <c r="M218" s="5"/>
      <c r="N218" s="5"/>
      <c r="O218" s="5"/>
      <c r="P218" s="5"/>
      <c r="Q218" s="5"/>
      <c r="R218" s="5"/>
      <c r="S218" s="5"/>
      <c r="T218" s="5"/>
      <c r="U218" s="5"/>
      <c r="V218" s="5"/>
      <c r="W218" s="5"/>
      <c r="X218" s="5"/>
    </row>
    <row r="219" spans="1:24" x14ac:dyDescent="0.2">
      <c r="A219" s="5"/>
      <c r="B219" s="5"/>
      <c r="C219" s="5"/>
      <c r="D219" s="5"/>
      <c r="E219" s="5"/>
      <c r="F219" s="5"/>
      <c r="G219" s="5"/>
      <c r="H219" s="5"/>
      <c r="I219" s="5"/>
      <c r="J219" s="5"/>
      <c r="K219" s="5"/>
      <c r="L219" s="5"/>
      <c r="M219" s="5"/>
      <c r="N219" s="5"/>
      <c r="O219" s="5"/>
      <c r="P219" s="5"/>
      <c r="Q219" s="5"/>
      <c r="R219" s="5"/>
      <c r="S219" s="5"/>
      <c r="T219" s="5"/>
      <c r="U219" s="5"/>
      <c r="V219" s="5"/>
      <c r="W219" s="5"/>
      <c r="X219" s="5"/>
    </row>
    <row r="220" spans="1:24" x14ac:dyDescent="0.2">
      <c r="A220" s="5"/>
      <c r="B220" s="5"/>
      <c r="C220" s="5"/>
      <c r="D220" s="5"/>
      <c r="E220" s="5"/>
      <c r="F220" s="5"/>
      <c r="G220" s="5"/>
      <c r="H220" s="5"/>
      <c r="I220" s="5"/>
      <c r="J220" s="5"/>
      <c r="K220" s="5"/>
      <c r="L220" s="5"/>
      <c r="M220" s="5"/>
      <c r="N220" s="5"/>
      <c r="O220" s="5"/>
      <c r="P220" s="5"/>
      <c r="Q220" s="5"/>
      <c r="R220" s="5"/>
      <c r="S220" s="5"/>
      <c r="T220" s="5"/>
      <c r="U220" s="5"/>
      <c r="V220" s="5"/>
      <c r="W220" s="5"/>
      <c r="X220" s="5"/>
    </row>
    <row r="221" spans="1:24" x14ac:dyDescent="0.2">
      <c r="A221" s="5"/>
      <c r="B221" s="5"/>
      <c r="C221" s="5"/>
      <c r="D221" s="5"/>
      <c r="E221" s="5"/>
      <c r="F221" s="5"/>
      <c r="G221" s="5"/>
      <c r="H221" s="5"/>
      <c r="I221" s="5"/>
      <c r="J221" s="5"/>
      <c r="K221" s="5"/>
      <c r="L221" s="5"/>
      <c r="M221" s="5"/>
      <c r="N221" s="5"/>
      <c r="O221" s="5"/>
      <c r="P221" s="5"/>
      <c r="Q221" s="5"/>
      <c r="R221" s="5"/>
      <c r="S221" s="5"/>
      <c r="T221" s="5"/>
      <c r="U221" s="5"/>
      <c r="V221" s="5"/>
      <c r="W221" s="5"/>
      <c r="X221" s="5"/>
    </row>
    <row r="222" spans="1:24" x14ac:dyDescent="0.2">
      <c r="A222" s="5"/>
      <c r="B222" s="5"/>
      <c r="C222" s="5"/>
      <c r="D222" s="5"/>
      <c r="E222" s="5"/>
      <c r="F222" s="5"/>
      <c r="G222" s="5"/>
      <c r="H222" s="5"/>
      <c r="I222" s="5"/>
      <c r="J222" s="5"/>
      <c r="K222" s="5"/>
      <c r="L222" s="5"/>
      <c r="M222" s="5"/>
      <c r="N222" s="5"/>
      <c r="O222" s="5"/>
      <c r="P222" s="5"/>
      <c r="Q222" s="5"/>
      <c r="R222" s="5"/>
      <c r="S222" s="5"/>
      <c r="T222" s="5"/>
      <c r="U222" s="5"/>
      <c r="V222" s="5"/>
      <c r="W222" s="5"/>
      <c r="X222" s="5"/>
    </row>
    <row r="223" spans="1:24" x14ac:dyDescent="0.2">
      <c r="A223" s="5"/>
      <c r="B223" s="5"/>
      <c r="C223" s="5"/>
      <c r="D223" s="5"/>
      <c r="E223" s="5"/>
      <c r="F223" s="5"/>
      <c r="G223" s="5"/>
      <c r="H223" s="5"/>
      <c r="I223" s="5"/>
      <c r="J223" s="5"/>
      <c r="K223" s="5"/>
      <c r="L223" s="5"/>
      <c r="M223" s="5"/>
      <c r="N223" s="5"/>
      <c r="O223" s="5"/>
      <c r="P223" s="5"/>
      <c r="Q223" s="5"/>
      <c r="R223" s="5"/>
      <c r="S223" s="5"/>
      <c r="T223" s="5"/>
      <c r="U223" s="5"/>
      <c r="V223" s="5"/>
      <c r="W223" s="5"/>
      <c r="X223" s="5"/>
    </row>
    <row r="224" spans="1:24" x14ac:dyDescent="0.2">
      <c r="A224" s="5"/>
      <c r="B224" s="5"/>
      <c r="C224" s="5"/>
      <c r="D224" s="5"/>
      <c r="E224" s="5"/>
      <c r="F224" s="5"/>
      <c r="G224" s="5"/>
      <c r="H224" s="5"/>
      <c r="I224" s="5"/>
      <c r="J224" s="5"/>
      <c r="K224" s="5"/>
      <c r="L224" s="5"/>
      <c r="M224" s="5"/>
      <c r="N224" s="5"/>
      <c r="O224" s="5"/>
      <c r="P224" s="5"/>
      <c r="Q224" s="5"/>
      <c r="R224" s="5"/>
      <c r="S224" s="5"/>
      <c r="T224" s="5"/>
      <c r="U224" s="5"/>
      <c r="V224" s="5"/>
      <c r="W224" s="5"/>
      <c r="X224" s="5"/>
    </row>
    <row r="225" spans="1:24" x14ac:dyDescent="0.2">
      <c r="A225" s="5"/>
      <c r="B225" s="5"/>
      <c r="C225" s="5"/>
      <c r="D225" s="5"/>
      <c r="E225" s="5"/>
      <c r="F225" s="5"/>
      <c r="G225" s="5"/>
      <c r="H225" s="5"/>
      <c r="I225" s="5"/>
      <c r="J225" s="5"/>
      <c r="K225" s="5"/>
      <c r="L225" s="5"/>
      <c r="M225" s="5"/>
      <c r="N225" s="5"/>
      <c r="O225" s="5"/>
      <c r="P225" s="5"/>
      <c r="Q225" s="5"/>
      <c r="R225" s="5"/>
      <c r="S225" s="5"/>
      <c r="T225" s="5"/>
      <c r="U225" s="5"/>
      <c r="V225" s="5"/>
      <c r="W225" s="5"/>
      <c r="X225" s="5"/>
    </row>
    <row r="226" spans="1:24" x14ac:dyDescent="0.2">
      <c r="A226" s="5"/>
      <c r="B226" s="5"/>
      <c r="C226" s="5"/>
      <c r="D226" s="5"/>
      <c r="E226" s="5"/>
      <c r="F226" s="5"/>
      <c r="G226" s="5"/>
      <c r="H226" s="5"/>
      <c r="I226" s="5"/>
      <c r="J226" s="5"/>
      <c r="K226" s="5"/>
      <c r="L226" s="5"/>
      <c r="M226" s="5"/>
      <c r="N226" s="5"/>
      <c r="O226" s="5"/>
      <c r="P226" s="5"/>
      <c r="Q226" s="5"/>
      <c r="R226" s="5"/>
      <c r="S226" s="5"/>
      <c r="T226" s="5"/>
      <c r="U226" s="5"/>
      <c r="V226" s="5"/>
      <c r="W226" s="5"/>
      <c r="X226" s="5"/>
    </row>
    <row r="227" spans="1:24" x14ac:dyDescent="0.2">
      <c r="A227" s="5"/>
      <c r="B227" s="5"/>
      <c r="C227" s="5"/>
      <c r="D227" s="5"/>
      <c r="E227" s="5"/>
      <c r="F227" s="5"/>
      <c r="G227" s="5"/>
      <c r="H227" s="5"/>
      <c r="I227" s="5"/>
      <c r="J227" s="5"/>
      <c r="K227" s="5"/>
      <c r="L227" s="5"/>
      <c r="M227" s="5"/>
      <c r="N227" s="5"/>
      <c r="O227" s="5"/>
      <c r="P227" s="5"/>
      <c r="Q227" s="5"/>
      <c r="R227" s="5"/>
      <c r="S227" s="5"/>
      <c r="T227" s="5"/>
      <c r="U227" s="5"/>
      <c r="V227" s="5"/>
      <c r="W227" s="5"/>
      <c r="X227" s="5"/>
    </row>
    <row r="228" spans="1:24" x14ac:dyDescent="0.2">
      <c r="A228" s="5"/>
      <c r="B228" s="5"/>
      <c r="C228" s="5"/>
      <c r="D228" s="5"/>
      <c r="E228" s="5"/>
      <c r="F228" s="5"/>
      <c r="G228" s="5"/>
      <c r="H228" s="5"/>
      <c r="I228" s="5"/>
      <c r="J228" s="5"/>
      <c r="K228" s="5"/>
      <c r="L228" s="5"/>
      <c r="M228" s="5"/>
      <c r="N228" s="5"/>
      <c r="O228" s="5"/>
      <c r="P228" s="5"/>
      <c r="Q228" s="5"/>
      <c r="R228" s="5"/>
      <c r="S228" s="5"/>
      <c r="T228" s="5"/>
      <c r="U228" s="5"/>
      <c r="V228" s="5"/>
      <c r="W228" s="5"/>
      <c r="X228" s="5"/>
    </row>
    <row r="229" spans="1:24" x14ac:dyDescent="0.2">
      <c r="A229" s="5"/>
      <c r="B229" s="5"/>
      <c r="C229" s="5"/>
      <c r="D229" s="5"/>
      <c r="E229" s="5"/>
      <c r="F229" s="5"/>
      <c r="G229" s="5"/>
      <c r="H229" s="5"/>
      <c r="I229" s="5"/>
      <c r="J229" s="5"/>
      <c r="K229" s="5"/>
      <c r="L229" s="5"/>
      <c r="M229" s="5"/>
      <c r="N229" s="5"/>
      <c r="O229" s="5"/>
      <c r="P229" s="5"/>
      <c r="Q229" s="5"/>
      <c r="R229" s="5"/>
      <c r="S229" s="5"/>
      <c r="T229" s="5"/>
      <c r="U229" s="5"/>
      <c r="V229" s="5"/>
      <c r="W229" s="5"/>
      <c r="X229" s="5"/>
    </row>
    <row r="230" spans="1:24" x14ac:dyDescent="0.2">
      <c r="A230" s="5"/>
      <c r="B230" s="5"/>
      <c r="C230" s="5"/>
      <c r="D230" s="5"/>
      <c r="E230" s="5"/>
      <c r="F230" s="5"/>
      <c r="G230" s="5"/>
      <c r="H230" s="5"/>
      <c r="I230" s="5"/>
      <c r="J230" s="5"/>
      <c r="K230" s="5"/>
      <c r="L230" s="5"/>
      <c r="M230" s="5"/>
      <c r="N230" s="5"/>
      <c r="O230" s="5"/>
      <c r="P230" s="5"/>
      <c r="Q230" s="5"/>
      <c r="R230" s="5"/>
      <c r="S230" s="5"/>
      <c r="T230" s="5"/>
      <c r="U230" s="5"/>
      <c r="V230" s="5"/>
      <c r="W230" s="5"/>
      <c r="X230" s="5"/>
    </row>
    <row r="231" spans="1:24" x14ac:dyDescent="0.2">
      <c r="A231" s="5"/>
      <c r="B231" s="5"/>
      <c r="C231" s="5"/>
      <c r="D231" s="5"/>
      <c r="E231" s="5"/>
      <c r="F231" s="5"/>
      <c r="G231" s="5"/>
      <c r="H231" s="5"/>
      <c r="I231" s="5"/>
      <c r="J231" s="5"/>
      <c r="K231" s="5"/>
      <c r="L231" s="5"/>
      <c r="M231" s="5"/>
      <c r="N231" s="5"/>
      <c r="O231" s="5"/>
      <c r="P231" s="5"/>
      <c r="Q231" s="5"/>
      <c r="R231" s="5"/>
      <c r="S231" s="5"/>
      <c r="T231" s="5"/>
      <c r="U231" s="5"/>
      <c r="V231" s="5"/>
      <c r="W231" s="5"/>
      <c r="X231" s="5"/>
    </row>
    <row r="232" spans="1:24" x14ac:dyDescent="0.2">
      <c r="A232" s="5"/>
      <c r="B232" s="5"/>
      <c r="C232" s="5"/>
      <c r="D232" s="5"/>
      <c r="E232" s="5"/>
      <c r="F232" s="5"/>
      <c r="G232" s="5"/>
      <c r="H232" s="5"/>
      <c r="I232" s="5"/>
      <c r="J232" s="5"/>
      <c r="K232" s="5"/>
      <c r="L232" s="5"/>
      <c r="M232" s="5"/>
      <c r="N232" s="5"/>
      <c r="O232" s="5"/>
      <c r="P232" s="5"/>
      <c r="Q232" s="5"/>
      <c r="R232" s="5"/>
      <c r="S232" s="5"/>
      <c r="T232" s="5"/>
      <c r="U232" s="5"/>
      <c r="V232" s="5"/>
      <c r="W232" s="5"/>
      <c r="X232" s="5"/>
    </row>
    <row r="233" spans="1:24" x14ac:dyDescent="0.2">
      <c r="A233" s="5"/>
      <c r="B233" s="5"/>
      <c r="C233" s="5"/>
      <c r="D233" s="5"/>
      <c r="E233" s="5"/>
      <c r="F233" s="5"/>
      <c r="G233" s="5"/>
      <c r="H233" s="5"/>
      <c r="I233" s="5"/>
      <c r="J233" s="5"/>
      <c r="K233" s="5"/>
      <c r="L233" s="5"/>
      <c r="M233" s="5"/>
      <c r="N233" s="5"/>
      <c r="O233" s="5"/>
      <c r="P233" s="5"/>
      <c r="Q233" s="5"/>
      <c r="R233" s="5"/>
      <c r="S233" s="5"/>
      <c r="T233" s="5"/>
      <c r="U233" s="5"/>
      <c r="V233" s="5"/>
      <c r="W233" s="5"/>
      <c r="X233" s="5"/>
    </row>
    <row r="234" spans="1:24" x14ac:dyDescent="0.2">
      <c r="A234" s="5"/>
      <c r="B234" s="5"/>
      <c r="C234" s="5"/>
      <c r="D234" s="5"/>
      <c r="E234" s="5"/>
      <c r="F234" s="5"/>
      <c r="G234" s="5"/>
      <c r="H234" s="5"/>
      <c r="I234" s="5"/>
      <c r="J234" s="5"/>
      <c r="K234" s="5"/>
      <c r="L234" s="5"/>
      <c r="M234" s="5"/>
      <c r="N234" s="5"/>
      <c r="O234" s="5"/>
      <c r="P234" s="5"/>
      <c r="Q234" s="5"/>
      <c r="R234" s="5"/>
      <c r="S234" s="5"/>
      <c r="T234" s="5"/>
      <c r="U234" s="5"/>
      <c r="V234" s="5"/>
      <c r="W234" s="5"/>
      <c r="X234" s="5"/>
    </row>
    <row r="235" spans="1:24" x14ac:dyDescent="0.2">
      <c r="A235" s="5"/>
      <c r="B235" s="5"/>
      <c r="C235" s="5"/>
      <c r="D235" s="5"/>
      <c r="E235" s="5"/>
      <c r="F235" s="5"/>
      <c r="G235" s="5"/>
      <c r="H235" s="5"/>
      <c r="I235" s="5"/>
      <c r="J235" s="5"/>
      <c r="K235" s="5"/>
      <c r="L235" s="5"/>
      <c r="M235" s="5"/>
      <c r="N235" s="5"/>
      <c r="O235" s="5"/>
      <c r="P235" s="5"/>
      <c r="Q235" s="5"/>
      <c r="R235" s="5"/>
      <c r="S235" s="5"/>
      <c r="T235" s="5"/>
      <c r="U235" s="5"/>
      <c r="V235" s="5"/>
      <c r="W235" s="5"/>
      <c r="X235" s="5"/>
    </row>
    <row r="236" spans="1:24" x14ac:dyDescent="0.2">
      <c r="A236" s="5"/>
      <c r="B236" s="5"/>
      <c r="C236" s="5"/>
      <c r="D236" s="5"/>
      <c r="E236" s="5"/>
      <c r="F236" s="5"/>
      <c r="G236" s="5"/>
      <c r="H236" s="5"/>
      <c r="I236" s="5"/>
      <c r="J236" s="5"/>
      <c r="K236" s="5"/>
      <c r="L236" s="5"/>
      <c r="M236" s="5"/>
      <c r="N236" s="5"/>
      <c r="O236" s="5"/>
      <c r="P236" s="5"/>
      <c r="Q236" s="5"/>
      <c r="R236" s="5"/>
      <c r="S236" s="5"/>
      <c r="T236" s="5"/>
      <c r="U236" s="5"/>
      <c r="V236" s="5"/>
      <c r="W236" s="5"/>
      <c r="X236" s="5"/>
    </row>
    <row r="237" spans="1:24" x14ac:dyDescent="0.2">
      <c r="A237" s="5"/>
      <c r="B237" s="5"/>
      <c r="C237" s="5"/>
      <c r="D237" s="5"/>
      <c r="E237" s="5"/>
      <c r="F237" s="5"/>
      <c r="G237" s="5"/>
      <c r="H237" s="5"/>
      <c r="I237" s="5"/>
      <c r="J237" s="5"/>
      <c r="K237" s="5"/>
      <c r="L237" s="5"/>
      <c r="M237" s="5"/>
      <c r="N237" s="5"/>
      <c r="O237" s="5"/>
      <c r="P237" s="5"/>
      <c r="Q237" s="5"/>
      <c r="R237" s="5"/>
      <c r="S237" s="5"/>
      <c r="T237" s="5"/>
      <c r="U237" s="5"/>
      <c r="V237" s="5"/>
      <c r="W237" s="5"/>
      <c r="X237" s="5"/>
    </row>
    <row r="238" spans="1:24" x14ac:dyDescent="0.2">
      <c r="A238" s="5"/>
      <c r="B238" s="5"/>
      <c r="C238" s="5"/>
      <c r="D238" s="5"/>
      <c r="E238" s="5"/>
      <c r="F238" s="5"/>
      <c r="G238" s="5"/>
      <c r="H238" s="5"/>
      <c r="I238" s="5"/>
      <c r="J238" s="5"/>
      <c r="K238" s="5"/>
      <c r="L238" s="5"/>
      <c r="M238" s="5"/>
      <c r="N238" s="5"/>
      <c r="O238" s="5"/>
      <c r="P238" s="5"/>
      <c r="Q238" s="5"/>
      <c r="R238" s="5"/>
      <c r="S238" s="5"/>
      <c r="T238" s="5"/>
      <c r="U238" s="5"/>
      <c r="V238" s="5"/>
      <c r="W238" s="5"/>
      <c r="X238" s="5"/>
    </row>
    <row r="239" spans="1:24" x14ac:dyDescent="0.2">
      <c r="A239" s="5"/>
      <c r="B239" s="5"/>
      <c r="C239" s="5"/>
      <c r="D239" s="5"/>
      <c r="E239" s="5"/>
      <c r="F239" s="5"/>
      <c r="G239" s="5"/>
      <c r="H239" s="5"/>
      <c r="I239" s="5"/>
      <c r="J239" s="5"/>
      <c r="K239" s="5"/>
      <c r="L239" s="5"/>
      <c r="M239" s="5"/>
      <c r="N239" s="5"/>
      <c r="O239" s="5"/>
      <c r="P239" s="5"/>
      <c r="Q239" s="5"/>
      <c r="R239" s="5"/>
      <c r="S239" s="5"/>
      <c r="T239" s="5"/>
      <c r="U239" s="5"/>
      <c r="V239" s="5"/>
      <c r="W239" s="5"/>
      <c r="X239" s="5"/>
    </row>
    <row r="240" spans="1:24" x14ac:dyDescent="0.2">
      <c r="A240" s="5"/>
      <c r="B240" s="5"/>
      <c r="C240" s="5"/>
      <c r="D240" s="5"/>
      <c r="E240" s="5"/>
      <c r="F240" s="5"/>
      <c r="G240" s="5"/>
      <c r="H240" s="5"/>
      <c r="I240" s="5"/>
      <c r="J240" s="5"/>
      <c r="K240" s="5"/>
      <c r="L240" s="5"/>
      <c r="M240" s="5"/>
      <c r="N240" s="5"/>
      <c r="O240" s="5"/>
      <c r="P240" s="5"/>
      <c r="Q240" s="5"/>
      <c r="R240" s="5"/>
      <c r="S240" s="5"/>
      <c r="T240" s="5"/>
      <c r="U240" s="5"/>
      <c r="V240" s="5"/>
      <c r="W240" s="5"/>
      <c r="X240" s="5"/>
    </row>
    <row r="241" spans="1:24" x14ac:dyDescent="0.2">
      <c r="A241" s="5"/>
      <c r="B241" s="5"/>
      <c r="C241" s="5"/>
      <c r="D241" s="5"/>
      <c r="E241" s="5"/>
      <c r="F241" s="5"/>
      <c r="G241" s="5"/>
      <c r="H241" s="5"/>
      <c r="I241" s="5"/>
      <c r="J241" s="5"/>
      <c r="K241" s="5"/>
      <c r="L241" s="5"/>
      <c r="M241" s="5"/>
      <c r="N241" s="5"/>
      <c r="O241" s="5"/>
      <c r="P241" s="5"/>
      <c r="Q241" s="5"/>
      <c r="R241" s="5"/>
      <c r="S241" s="5"/>
      <c r="T241" s="5"/>
      <c r="U241" s="5"/>
      <c r="V241" s="5"/>
      <c r="W241" s="5"/>
      <c r="X241" s="5"/>
    </row>
    <row r="242" spans="1:24" x14ac:dyDescent="0.2">
      <c r="A242" s="5"/>
      <c r="B242" s="5"/>
      <c r="C242" s="5"/>
      <c r="D242" s="5"/>
      <c r="E242" s="5"/>
      <c r="F242" s="5"/>
      <c r="G242" s="5"/>
      <c r="H242" s="5"/>
      <c r="I242" s="5"/>
      <c r="J242" s="5"/>
      <c r="K242" s="5"/>
      <c r="L242" s="5"/>
      <c r="M242" s="5"/>
      <c r="N242" s="5"/>
      <c r="O242" s="5"/>
      <c r="P242" s="5"/>
      <c r="Q242" s="5"/>
      <c r="R242" s="5"/>
      <c r="S242" s="5"/>
      <c r="T242" s="5"/>
      <c r="U242" s="5"/>
      <c r="V242" s="5"/>
      <c r="W242" s="5"/>
      <c r="X242" s="5"/>
    </row>
    <row r="243" spans="1:24" x14ac:dyDescent="0.2">
      <c r="A243" s="5"/>
      <c r="B243" s="5"/>
      <c r="C243" s="5"/>
      <c r="D243" s="5"/>
      <c r="E243" s="5"/>
      <c r="F243" s="5"/>
      <c r="G243" s="5"/>
      <c r="H243" s="5"/>
      <c r="I243" s="5"/>
      <c r="J243" s="5"/>
      <c r="K243" s="5"/>
      <c r="L243" s="5"/>
      <c r="M243" s="5"/>
      <c r="N243" s="5"/>
      <c r="O243" s="5"/>
      <c r="P243" s="5"/>
      <c r="Q243" s="5"/>
      <c r="R243" s="5"/>
      <c r="S243" s="5"/>
      <c r="T243" s="5"/>
      <c r="U243" s="5"/>
      <c r="V243" s="5"/>
      <c r="W243" s="5"/>
      <c r="X243" s="5"/>
    </row>
    <row r="244" spans="1:24" x14ac:dyDescent="0.2">
      <c r="A244" s="5"/>
      <c r="B244" s="5"/>
      <c r="C244" s="5"/>
      <c r="D244" s="5"/>
      <c r="E244" s="5"/>
      <c r="F244" s="5"/>
      <c r="G244" s="5"/>
      <c r="H244" s="5"/>
      <c r="I244" s="5"/>
      <c r="J244" s="5"/>
      <c r="K244" s="5"/>
      <c r="L244" s="5"/>
      <c r="M244" s="5"/>
      <c r="N244" s="5"/>
      <c r="O244" s="5"/>
      <c r="P244" s="5"/>
      <c r="Q244" s="5"/>
      <c r="R244" s="5"/>
      <c r="S244" s="5"/>
      <c r="T244" s="5"/>
      <c r="U244" s="5"/>
      <c r="V244" s="5"/>
      <c r="W244" s="5"/>
      <c r="X244" s="5"/>
    </row>
    <row r="245" spans="1:24" x14ac:dyDescent="0.2">
      <c r="A245" s="5"/>
      <c r="B245" s="5"/>
      <c r="C245" s="5"/>
      <c r="D245" s="5"/>
      <c r="E245" s="5"/>
      <c r="F245" s="5"/>
      <c r="G245" s="5"/>
      <c r="H245" s="5"/>
      <c r="I245" s="5"/>
      <c r="J245" s="5"/>
      <c r="K245" s="5"/>
      <c r="L245" s="5"/>
      <c r="M245" s="5"/>
      <c r="N245" s="5"/>
      <c r="O245" s="5"/>
      <c r="P245" s="5"/>
      <c r="Q245" s="5"/>
      <c r="R245" s="5"/>
      <c r="S245" s="5"/>
      <c r="T245" s="5"/>
      <c r="U245" s="5"/>
      <c r="V245" s="5"/>
      <c r="W245" s="5"/>
      <c r="X245" s="5"/>
    </row>
    <row r="246" spans="1:24" x14ac:dyDescent="0.2">
      <c r="A246" s="5"/>
      <c r="B246" s="5"/>
      <c r="C246" s="5"/>
      <c r="D246" s="5"/>
      <c r="E246" s="5"/>
      <c r="F246" s="5"/>
      <c r="G246" s="5"/>
      <c r="H246" s="5"/>
      <c r="I246" s="5"/>
      <c r="J246" s="5"/>
      <c r="K246" s="5"/>
      <c r="L246" s="5"/>
      <c r="M246" s="5"/>
      <c r="N246" s="5"/>
      <c r="O246" s="5"/>
      <c r="P246" s="5"/>
      <c r="Q246" s="5"/>
      <c r="R246" s="5"/>
      <c r="S246" s="5"/>
      <c r="T246" s="5"/>
      <c r="U246" s="5"/>
      <c r="V246" s="5"/>
      <c r="W246" s="5"/>
      <c r="X246" s="5"/>
    </row>
    <row r="247" spans="1:24" x14ac:dyDescent="0.2">
      <c r="A247" s="5"/>
      <c r="B247" s="5"/>
      <c r="C247" s="5"/>
      <c r="D247" s="5"/>
      <c r="E247" s="5"/>
      <c r="F247" s="5"/>
      <c r="G247" s="5"/>
      <c r="H247" s="5"/>
      <c r="I247" s="5"/>
      <c r="J247" s="5"/>
      <c r="K247" s="5"/>
      <c r="L247" s="5"/>
      <c r="M247" s="5"/>
      <c r="N247" s="5"/>
      <c r="O247" s="5"/>
      <c r="P247" s="5"/>
      <c r="Q247" s="5"/>
      <c r="R247" s="5"/>
      <c r="S247" s="5"/>
      <c r="T247" s="5"/>
      <c r="U247" s="5"/>
      <c r="V247" s="5"/>
      <c r="W247" s="5"/>
      <c r="X247" s="5"/>
    </row>
    <row r="248" spans="1:24" x14ac:dyDescent="0.2">
      <c r="A248" s="5"/>
      <c r="B248" s="5"/>
      <c r="C248" s="5"/>
      <c r="D248" s="5"/>
      <c r="E248" s="5"/>
      <c r="F248" s="5"/>
      <c r="G248" s="5"/>
      <c r="H248" s="5"/>
      <c r="I248" s="5"/>
      <c r="J248" s="5"/>
      <c r="K248" s="5"/>
      <c r="L248" s="5"/>
      <c r="M248" s="5"/>
      <c r="N248" s="5"/>
      <c r="O248" s="5"/>
      <c r="P248" s="5"/>
      <c r="Q248" s="5"/>
      <c r="R248" s="5"/>
      <c r="S248" s="5"/>
      <c r="T248" s="5"/>
      <c r="U248" s="5"/>
      <c r="V248" s="5"/>
      <c r="W248" s="5"/>
      <c r="X248" s="5"/>
    </row>
    <row r="249" spans="1:24" x14ac:dyDescent="0.2">
      <c r="A249" s="5"/>
      <c r="B249" s="5"/>
      <c r="C249" s="5"/>
      <c r="D249" s="5"/>
      <c r="E249" s="5"/>
      <c r="F249" s="5"/>
      <c r="G249" s="5"/>
      <c r="H249" s="5"/>
      <c r="I249" s="5"/>
      <c r="J249" s="5"/>
      <c r="K249" s="5"/>
      <c r="L249" s="5"/>
      <c r="M249" s="5"/>
      <c r="N249" s="5"/>
      <c r="O249" s="5"/>
      <c r="P249" s="5"/>
      <c r="Q249" s="5"/>
      <c r="R249" s="5"/>
      <c r="S249" s="5"/>
      <c r="T249" s="5"/>
      <c r="U249" s="5"/>
      <c r="V249" s="5"/>
      <c r="W249" s="5"/>
      <c r="X249" s="5"/>
    </row>
    <row r="250" spans="1:24" x14ac:dyDescent="0.2">
      <c r="A250" s="5"/>
      <c r="B250" s="5"/>
      <c r="C250" s="5"/>
      <c r="D250" s="5"/>
      <c r="E250" s="5"/>
      <c r="F250" s="5"/>
      <c r="G250" s="5"/>
      <c r="H250" s="5"/>
      <c r="I250" s="5"/>
      <c r="J250" s="5"/>
      <c r="K250" s="5"/>
      <c r="L250" s="5"/>
      <c r="M250" s="5"/>
      <c r="N250" s="5"/>
      <c r="O250" s="5"/>
      <c r="P250" s="5"/>
      <c r="Q250" s="5"/>
      <c r="R250" s="5"/>
      <c r="S250" s="5"/>
      <c r="T250" s="5"/>
      <c r="U250" s="5"/>
      <c r="V250" s="5"/>
      <c r="W250" s="5"/>
      <c r="X250" s="5"/>
    </row>
    <row r="251" spans="1:24" x14ac:dyDescent="0.2">
      <c r="A251" s="5"/>
      <c r="B251" s="5"/>
      <c r="C251" s="5"/>
      <c r="D251" s="5"/>
      <c r="E251" s="5"/>
      <c r="F251" s="5"/>
      <c r="G251" s="5"/>
      <c r="H251" s="5"/>
      <c r="I251" s="5"/>
      <c r="J251" s="5"/>
      <c r="K251" s="5"/>
      <c r="L251" s="5"/>
      <c r="M251" s="5"/>
      <c r="N251" s="5"/>
      <c r="O251" s="5"/>
      <c r="P251" s="5"/>
      <c r="Q251" s="5"/>
      <c r="R251" s="5"/>
      <c r="S251" s="5"/>
      <c r="T251" s="5"/>
      <c r="U251" s="5"/>
      <c r="V251" s="5"/>
      <c r="W251" s="5"/>
      <c r="X251" s="5"/>
    </row>
    <row r="252" spans="1:24" x14ac:dyDescent="0.2">
      <c r="A252" s="5"/>
      <c r="B252" s="5"/>
      <c r="C252" s="5"/>
      <c r="D252" s="5"/>
      <c r="E252" s="5"/>
      <c r="F252" s="5"/>
      <c r="G252" s="5"/>
      <c r="H252" s="5"/>
      <c r="I252" s="5"/>
      <c r="J252" s="5"/>
      <c r="K252" s="5"/>
      <c r="L252" s="5"/>
      <c r="M252" s="5"/>
      <c r="N252" s="5"/>
      <c r="O252" s="5"/>
      <c r="P252" s="5"/>
      <c r="Q252" s="5"/>
      <c r="R252" s="5"/>
      <c r="S252" s="5"/>
      <c r="T252" s="5"/>
      <c r="U252" s="5"/>
      <c r="V252" s="5"/>
      <c r="W252" s="5"/>
      <c r="X252" s="5"/>
    </row>
    <row r="253" spans="1:24" x14ac:dyDescent="0.2">
      <c r="A253" s="5"/>
      <c r="B253" s="5"/>
      <c r="C253" s="5"/>
      <c r="D253" s="5"/>
      <c r="E253" s="5"/>
      <c r="F253" s="5"/>
      <c r="G253" s="5"/>
      <c r="H253" s="5"/>
      <c r="I253" s="5"/>
      <c r="J253" s="5"/>
      <c r="K253" s="5"/>
      <c r="L253" s="5"/>
      <c r="M253" s="5"/>
      <c r="N253" s="5"/>
      <c r="O253" s="5"/>
      <c r="P253" s="5"/>
      <c r="Q253" s="5"/>
      <c r="R253" s="5"/>
      <c r="S253" s="5"/>
      <c r="T253" s="5"/>
      <c r="U253" s="5"/>
      <c r="V253" s="5"/>
      <c r="W253" s="5"/>
      <c r="X253" s="5"/>
    </row>
    <row r="254" spans="1:24" x14ac:dyDescent="0.2">
      <c r="A254" s="5"/>
      <c r="B254" s="5"/>
      <c r="C254" s="5"/>
      <c r="D254" s="5"/>
      <c r="E254" s="5"/>
      <c r="F254" s="5"/>
      <c r="G254" s="5"/>
      <c r="H254" s="5"/>
      <c r="I254" s="5"/>
      <c r="J254" s="5"/>
      <c r="K254" s="5"/>
      <c r="L254" s="5"/>
      <c r="M254" s="5"/>
      <c r="N254" s="5"/>
      <c r="O254" s="5"/>
      <c r="P254" s="5"/>
      <c r="Q254" s="5"/>
      <c r="R254" s="5"/>
      <c r="S254" s="5"/>
      <c r="T254" s="5"/>
      <c r="U254" s="5"/>
      <c r="V254" s="5"/>
      <c r="W254" s="5"/>
      <c r="X254" s="5"/>
    </row>
    <row r="255" spans="1:24" x14ac:dyDescent="0.2">
      <c r="A255" s="5"/>
      <c r="B255" s="5"/>
      <c r="C255" s="5"/>
      <c r="D255" s="5"/>
      <c r="E255" s="5"/>
      <c r="F255" s="5"/>
      <c r="G255" s="5"/>
      <c r="H255" s="5"/>
      <c r="I255" s="5"/>
      <c r="J255" s="5"/>
      <c r="K255" s="5"/>
      <c r="L255" s="5"/>
      <c r="M255" s="5"/>
      <c r="N255" s="5"/>
      <c r="O255" s="5"/>
      <c r="P255" s="5"/>
      <c r="Q255" s="5"/>
      <c r="R255" s="5"/>
      <c r="S255" s="5"/>
      <c r="T255" s="5"/>
      <c r="U255" s="5"/>
      <c r="V255" s="5"/>
      <c r="W255" s="5"/>
      <c r="X255" s="5"/>
    </row>
    <row r="256" spans="1:24" x14ac:dyDescent="0.2">
      <c r="A256" s="5"/>
      <c r="B256" s="5"/>
      <c r="C256" s="5"/>
      <c r="D256" s="5"/>
      <c r="E256" s="5"/>
      <c r="F256" s="5"/>
      <c r="G256" s="5"/>
      <c r="H256" s="5"/>
      <c r="I256" s="5"/>
      <c r="J256" s="5"/>
      <c r="K256" s="5"/>
      <c r="L256" s="5"/>
      <c r="M256" s="5"/>
      <c r="N256" s="5"/>
      <c r="O256" s="5"/>
      <c r="P256" s="5"/>
      <c r="Q256" s="5"/>
      <c r="R256" s="5"/>
      <c r="S256" s="5"/>
      <c r="T256" s="5"/>
      <c r="U256" s="5"/>
      <c r="V256" s="5"/>
      <c r="W256" s="5"/>
      <c r="X256" s="5"/>
    </row>
    <row r="257" spans="1:24" x14ac:dyDescent="0.2">
      <c r="A257" s="5"/>
      <c r="B257" s="5"/>
      <c r="C257" s="5"/>
      <c r="D257" s="5"/>
      <c r="E257" s="5"/>
      <c r="F257" s="5"/>
      <c r="G257" s="5"/>
      <c r="H257" s="5"/>
      <c r="I257" s="5"/>
      <c r="J257" s="5"/>
      <c r="K257" s="5"/>
      <c r="L257" s="5"/>
      <c r="M257" s="5"/>
      <c r="N257" s="5"/>
      <c r="O257" s="5"/>
      <c r="P257" s="5"/>
      <c r="Q257" s="5"/>
      <c r="R257" s="5"/>
      <c r="S257" s="5"/>
      <c r="T257" s="5"/>
      <c r="U257" s="5"/>
      <c r="V257" s="5"/>
      <c r="W257" s="5"/>
      <c r="X257" s="5"/>
    </row>
    <row r="258" spans="1:24" x14ac:dyDescent="0.2">
      <c r="A258" s="5"/>
      <c r="B258" s="5"/>
      <c r="C258" s="5"/>
      <c r="D258" s="5"/>
      <c r="E258" s="5"/>
      <c r="F258" s="5"/>
      <c r="G258" s="5"/>
      <c r="H258" s="5"/>
      <c r="I258" s="5"/>
      <c r="J258" s="5"/>
      <c r="K258" s="5"/>
      <c r="L258" s="5"/>
      <c r="M258" s="5"/>
      <c r="N258" s="5"/>
      <c r="O258" s="5"/>
      <c r="P258" s="5"/>
      <c r="Q258" s="5"/>
      <c r="R258" s="5"/>
      <c r="S258" s="5"/>
      <c r="T258" s="5"/>
      <c r="U258" s="5"/>
      <c r="V258" s="5"/>
      <c r="W258" s="5"/>
      <c r="X258" s="5"/>
    </row>
    <row r="259" spans="1:24" x14ac:dyDescent="0.2">
      <c r="A259" s="5"/>
      <c r="B259" s="5"/>
      <c r="C259" s="5"/>
      <c r="D259" s="5"/>
      <c r="E259" s="5"/>
      <c r="F259" s="5"/>
      <c r="G259" s="5"/>
      <c r="H259" s="5"/>
      <c r="I259" s="5"/>
      <c r="J259" s="5"/>
      <c r="K259" s="5"/>
      <c r="L259" s="5"/>
      <c r="M259" s="5"/>
      <c r="N259" s="5"/>
      <c r="O259" s="5"/>
      <c r="P259" s="5"/>
      <c r="Q259" s="5"/>
      <c r="R259" s="5"/>
      <c r="S259" s="5"/>
      <c r="T259" s="5"/>
      <c r="U259" s="5"/>
      <c r="V259" s="5"/>
      <c r="W259" s="5"/>
      <c r="X259" s="5"/>
    </row>
    <row r="260" spans="1:24" x14ac:dyDescent="0.2">
      <c r="A260" s="5"/>
      <c r="B260" s="5"/>
      <c r="C260" s="5"/>
      <c r="D260" s="5"/>
      <c r="E260" s="5"/>
      <c r="F260" s="5"/>
      <c r="G260" s="5"/>
      <c r="H260" s="5"/>
      <c r="I260" s="5"/>
      <c r="J260" s="5"/>
      <c r="K260" s="5"/>
      <c r="L260" s="5"/>
      <c r="M260" s="5"/>
      <c r="N260" s="5"/>
      <c r="O260" s="5"/>
      <c r="P260" s="5"/>
      <c r="Q260" s="5"/>
      <c r="R260" s="5"/>
      <c r="S260" s="5"/>
      <c r="T260" s="5"/>
      <c r="U260" s="5"/>
      <c r="V260" s="5"/>
      <c r="W260" s="5"/>
      <c r="X260" s="5"/>
    </row>
    <row r="261" spans="1:24" x14ac:dyDescent="0.2">
      <c r="A261" s="5"/>
      <c r="B261" s="5"/>
      <c r="C261" s="5"/>
      <c r="D261" s="5"/>
      <c r="E261" s="5"/>
      <c r="F261" s="5"/>
      <c r="G261" s="5"/>
      <c r="H261" s="5"/>
      <c r="I261" s="5"/>
      <c r="J261" s="5"/>
      <c r="K261" s="5"/>
      <c r="L261" s="5"/>
      <c r="M261" s="5"/>
      <c r="N261" s="5"/>
      <c r="O261" s="5"/>
      <c r="P261" s="5"/>
      <c r="Q261" s="5"/>
      <c r="R261" s="5"/>
      <c r="S261" s="5"/>
      <c r="T261" s="5"/>
      <c r="U261" s="5"/>
      <c r="V261" s="5"/>
      <c r="W261" s="5"/>
      <c r="X261" s="5"/>
    </row>
    <row r="262" spans="1:24" x14ac:dyDescent="0.2">
      <c r="A262" s="5"/>
      <c r="B262" s="5"/>
      <c r="C262" s="5"/>
      <c r="D262" s="5"/>
      <c r="E262" s="5"/>
      <c r="F262" s="5"/>
      <c r="G262" s="5"/>
      <c r="H262" s="5"/>
      <c r="I262" s="5"/>
      <c r="J262" s="5"/>
      <c r="K262" s="5"/>
      <c r="L262" s="5"/>
      <c r="M262" s="5"/>
      <c r="N262" s="5"/>
      <c r="O262" s="5"/>
      <c r="P262" s="5"/>
      <c r="Q262" s="5"/>
      <c r="R262" s="5"/>
      <c r="S262" s="5"/>
      <c r="T262" s="5"/>
      <c r="U262" s="5"/>
      <c r="V262" s="5"/>
      <c r="W262" s="5"/>
      <c r="X262" s="5"/>
    </row>
    <row r="263" spans="1:24" x14ac:dyDescent="0.2">
      <c r="A263" s="5"/>
      <c r="B263" s="5"/>
      <c r="C263" s="5"/>
      <c r="D263" s="5"/>
      <c r="E263" s="5"/>
      <c r="F263" s="5"/>
      <c r="G263" s="5"/>
      <c r="H263" s="5"/>
      <c r="I263" s="5"/>
      <c r="J263" s="5"/>
      <c r="K263" s="5"/>
      <c r="L263" s="5"/>
      <c r="M263" s="5"/>
      <c r="N263" s="5"/>
      <c r="O263" s="5"/>
      <c r="P263" s="5"/>
      <c r="Q263" s="5"/>
      <c r="R263" s="5"/>
      <c r="S263" s="5"/>
      <c r="T263" s="5"/>
      <c r="U263" s="5"/>
      <c r="V263" s="5"/>
      <c r="W263" s="5"/>
      <c r="X263" s="5"/>
    </row>
    <row r="264" spans="1:24" x14ac:dyDescent="0.2">
      <c r="A264" s="5"/>
      <c r="B264" s="5"/>
      <c r="C264" s="5"/>
      <c r="D264" s="5"/>
      <c r="E264" s="5"/>
      <c r="F264" s="5"/>
      <c r="G264" s="5"/>
      <c r="H264" s="5"/>
      <c r="I264" s="5"/>
      <c r="J264" s="5"/>
      <c r="K264" s="5"/>
      <c r="L264" s="5"/>
      <c r="M264" s="5"/>
      <c r="N264" s="5"/>
      <c r="O264" s="5"/>
      <c r="P264" s="5"/>
      <c r="Q264" s="5"/>
      <c r="R264" s="5"/>
      <c r="S264" s="5"/>
      <c r="T264" s="5"/>
      <c r="U264" s="5"/>
      <c r="V264" s="5"/>
      <c r="W264" s="5"/>
      <c r="X264" s="5"/>
    </row>
    <row r="265" spans="1:24" x14ac:dyDescent="0.2">
      <c r="A265" s="5"/>
      <c r="B265" s="5"/>
      <c r="C265" s="5"/>
      <c r="D265" s="5"/>
      <c r="E265" s="5"/>
      <c r="F265" s="5"/>
      <c r="G265" s="5"/>
      <c r="H265" s="5"/>
      <c r="I265" s="5"/>
      <c r="J265" s="5"/>
      <c r="K265" s="5"/>
      <c r="L265" s="5"/>
      <c r="M265" s="5"/>
      <c r="N265" s="5"/>
      <c r="O265" s="5"/>
      <c r="P265" s="5"/>
      <c r="Q265" s="5"/>
      <c r="R265" s="5"/>
      <c r="S265" s="5"/>
      <c r="T265" s="5"/>
      <c r="U265" s="5"/>
      <c r="V265" s="5"/>
      <c r="W265" s="5"/>
      <c r="X265" s="5"/>
    </row>
    <row r="266" spans="1:24" x14ac:dyDescent="0.2">
      <c r="A266" s="5"/>
      <c r="B266" s="5"/>
      <c r="C266" s="5"/>
      <c r="D266" s="5"/>
      <c r="E266" s="5"/>
      <c r="F266" s="5"/>
      <c r="G266" s="5"/>
      <c r="H266" s="5"/>
      <c r="I266" s="5"/>
      <c r="J266" s="5"/>
      <c r="K266" s="5"/>
      <c r="L266" s="5"/>
      <c r="M266" s="5"/>
      <c r="N266" s="5"/>
      <c r="O266" s="5"/>
      <c r="P266" s="5"/>
      <c r="Q266" s="5"/>
      <c r="R266" s="5"/>
      <c r="S266" s="5"/>
      <c r="T266" s="5"/>
      <c r="U266" s="5"/>
      <c r="V266" s="5"/>
      <c r="W266" s="5"/>
      <c r="X266" s="5"/>
    </row>
    <row r="267" spans="1:24" x14ac:dyDescent="0.2">
      <c r="A267" s="5"/>
      <c r="B267" s="5"/>
      <c r="C267" s="5"/>
      <c r="D267" s="5"/>
      <c r="E267" s="5"/>
      <c r="F267" s="5"/>
      <c r="G267" s="5"/>
      <c r="H267" s="5"/>
      <c r="I267" s="5"/>
      <c r="J267" s="5"/>
      <c r="K267" s="5"/>
      <c r="L267" s="5"/>
      <c r="M267" s="5"/>
      <c r="N267" s="5"/>
      <c r="O267" s="5"/>
      <c r="P267" s="5"/>
      <c r="Q267" s="5"/>
      <c r="R267" s="5"/>
      <c r="S267" s="5"/>
      <c r="T267" s="5"/>
      <c r="U267" s="5"/>
      <c r="V267" s="5"/>
      <c r="W267" s="5"/>
      <c r="X267" s="5"/>
    </row>
    <row r="268" spans="1:24" x14ac:dyDescent="0.2">
      <c r="A268" s="5"/>
      <c r="B268" s="5"/>
      <c r="C268" s="5"/>
      <c r="D268" s="5"/>
      <c r="E268" s="5"/>
      <c r="F268" s="5"/>
      <c r="G268" s="5"/>
      <c r="H268" s="5"/>
      <c r="I268" s="5"/>
      <c r="J268" s="5"/>
      <c r="K268" s="5"/>
      <c r="L268" s="5"/>
      <c r="M268" s="5"/>
      <c r="N268" s="5"/>
      <c r="O268" s="5"/>
      <c r="P268" s="5"/>
      <c r="Q268" s="5"/>
      <c r="R268" s="5"/>
      <c r="S268" s="5"/>
      <c r="T268" s="5"/>
      <c r="U268" s="5"/>
      <c r="V268" s="5"/>
      <c r="W268" s="5"/>
      <c r="X268" s="5"/>
    </row>
    <row r="269" spans="1:24" x14ac:dyDescent="0.2">
      <c r="A269" s="5"/>
      <c r="B269" s="5"/>
      <c r="C269" s="5"/>
      <c r="D269" s="5"/>
      <c r="E269" s="5"/>
      <c r="F269" s="5"/>
      <c r="G269" s="5"/>
      <c r="H269" s="5"/>
      <c r="I269" s="5"/>
      <c r="J269" s="5"/>
      <c r="K269" s="5"/>
      <c r="L269" s="5"/>
      <c r="M269" s="5"/>
      <c r="N269" s="5"/>
      <c r="O269" s="5"/>
      <c r="P269" s="5"/>
      <c r="Q269" s="5"/>
      <c r="R269" s="5"/>
      <c r="S269" s="5"/>
      <c r="T269" s="5"/>
      <c r="U269" s="5"/>
      <c r="V269" s="5"/>
      <c r="W269" s="5"/>
      <c r="X269" s="5"/>
    </row>
    <row r="270" spans="1:24" x14ac:dyDescent="0.2">
      <c r="A270" s="5"/>
      <c r="B270" s="5"/>
      <c r="C270" s="5"/>
      <c r="D270" s="5"/>
      <c r="E270" s="5"/>
      <c r="F270" s="5"/>
      <c r="G270" s="5"/>
      <c r="H270" s="5"/>
      <c r="I270" s="5"/>
      <c r="J270" s="5"/>
      <c r="K270" s="5"/>
      <c r="L270" s="5"/>
      <c r="M270" s="5"/>
      <c r="N270" s="5"/>
      <c r="O270" s="5"/>
      <c r="P270" s="5"/>
      <c r="Q270" s="5"/>
      <c r="R270" s="5"/>
      <c r="S270" s="5"/>
      <c r="T270" s="5"/>
      <c r="U270" s="5"/>
      <c r="V270" s="5"/>
      <c r="W270" s="5"/>
      <c r="X270" s="5"/>
    </row>
    <row r="271" spans="1:24" x14ac:dyDescent="0.2">
      <c r="A271" s="5"/>
      <c r="B271" s="5"/>
      <c r="C271" s="5"/>
      <c r="D271" s="5"/>
      <c r="E271" s="5"/>
      <c r="F271" s="5"/>
      <c r="G271" s="5"/>
      <c r="H271" s="5"/>
      <c r="I271" s="5"/>
      <c r="J271" s="5"/>
      <c r="K271" s="5"/>
      <c r="L271" s="5"/>
      <c r="M271" s="5"/>
      <c r="N271" s="5"/>
      <c r="O271" s="5"/>
      <c r="P271" s="5"/>
      <c r="Q271" s="5"/>
      <c r="R271" s="5"/>
      <c r="S271" s="5"/>
      <c r="T271" s="5"/>
      <c r="U271" s="5"/>
      <c r="V271" s="5"/>
      <c r="W271" s="5"/>
      <c r="X271" s="5"/>
    </row>
    <row r="272" spans="1:24" x14ac:dyDescent="0.2">
      <c r="A272" s="5"/>
      <c r="B272" s="5"/>
      <c r="C272" s="5"/>
      <c r="D272" s="5"/>
      <c r="E272" s="5"/>
      <c r="F272" s="5"/>
      <c r="G272" s="5"/>
      <c r="H272" s="5"/>
      <c r="I272" s="5"/>
      <c r="J272" s="5"/>
      <c r="K272" s="5"/>
      <c r="L272" s="5"/>
      <c r="M272" s="5"/>
      <c r="N272" s="5"/>
      <c r="O272" s="5"/>
      <c r="P272" s="5"/>
      <c r="Q272" s="5"/>
      <c r="R272" s="5"/>
      <c r="S272" s="5"/>
      <c r="T272" s="5"/>
      <c r="U272" s="5"/>
      <c r="V272" s="5"/>
      <c r="W272" s="5"/>
      <c r="X272" s="5"/>
    </row>
    <row r="273" spans="1:24" x14ac:dyDescent="0.2">
      <c r="A273" s="5"/>
      <c r="B273" s="5"/>
      <c r="C273" s="5"/>
      <c r="D273" s="5"/>
      <c r="E273" s="5"/>
      <c r="F273" s="5"/>
      <c r="G273" s="5"/>
      <c r="H273" s="5"/>
      <c r="I273" s="5"/>
      <c r="J273" s="5"/>
      <c r="K273" s="5"/>
      <c r="L273" s="5"/>
      <c r="M273" s="5"/>
      <c r="N273" s="5"/>
      <c r="O273" s="5"/>
      <c r="P273" s="5"/>
      <c r="Q273" s="5"/>
      <c r="R273" s="5"/>
      <c r="S273" s="5"/>
      <c r="T273" s="5"/>
      <c r="U273" s="5"/>
      <c r="V273" s="5"/>
      <c r="W273" s="5"/>
      <c r="X273" s="5"/>
    </row>
    <row r="274" spans="1:24" x14ac:dyDescent="0.2">
      <c r="A274" s="5"/>
      <c r="B274" s="5"/>
      <c r="C274" s="5"/>
      <c r="D274" s="5"/>
      <c r="E274" s="5"/>
      <c r="F274" s="5"/>
      <c r="G274" s="5"/>
      <c r="H274" s="5"/>
      <c r="I274" s="5"/>
      <c r="J274" s="5"/>
      <c r="K274" s="5"/>
      <c r="L274" s="5"/>
      <c r="M274" s="5"/>
      <c r="N274" s="5"/>
      <c r="O274" s="5"/>
      <c r="P274" s="5"/>
      <c r="Q274" s="5"/>
      <c r="R274" s="5"/>
      <c r="S274" s="5"/>
      <c r="T274" s="5"/>
      <c r="U274" s="5"/>
      <c r="V274" s="5"/>
      <c r="W274" s="5"/>
      <c r="X274" s="5"/>
    </row>
    <row r="275" spans="1:24" x14ac:dyDescent="0.2">
      <c r="A275" s="5"/>
      <c r="B275" s="5"/>
      <c r="C275" s="5"/>
      <c r="D275" s="5"/>
      <c r="E275" s="5"/>
      <c r="F275" s="5"/>
      <c r="G275" s="5"/>
      <c r="H275" s="5"/>
      <c r="I275" s="5"/>
      <c r="J275" s="5"/>
      <c r="K275" s="5"/>
      <c r="L275" s="5"/>
      <c r="M275" s="5"/>
      <c r="N275" s="5"/>
      <c r="O275" s="5"/>
      <c r="P275" s="5"/>
      <c r="Q275" s="5"/>
      <c r="R275" s="5"/>
      <c r="S275" s="5"/>
      <c r="T275" s="5"/>
      <c r="U275" s="5"/>
      <c r="V275" s="5"/>
      <c r="W275" s="5"/>
      <c r="X275" s="5"/>
    </row>
    <row r="276" spans="1:24" x14ac:dyDescent="0.2">
      <c r="A276" s="5"/>
      <c r="B276" s="5"/>
      <c r="C276" s="5"/>
      <c r="D276" s="5"/>
      <c r="E276" s="5"/>
      <c r="F276" s="5"/>
      <c r="G276" s="5"/>
      <c r="H276" s="5"/>
      <c r="I276" s="5"/>
      <c r="J276" s="5"/>
      <c r="K276" s="5"/>
      <c r="L276" s="5"/>
      <c r="M276" s="5"/>
      <c r="N276" s="5"/>
      <c r="O276" s="5"/>
      <c r="P276" s="5"/>
      <c r="Q276" s="5"/>
      <c r="R276" s="5"/>
      <c r="S276" s="5"/>
      <c r="T276" s="5"/>
      <c r="U276" s="5"/>
      <c r="V276" s="5"/>
      <c r="W276" s="5"/>
      <c r="X276" s="5"/>
    </row>
    <row r="277" spans="1:24" x14ac:dyDescent="0.2">
      <c r="A277" s="5"/>
      <c r="B277" s="5"/>
      <c r="C277" s="5"/>
      <c r="D277" s="5"/>
      <c r="E277" s="5"/>
      <c r="F277" s="5"/>
      <c r="G277" s="5"/>
      <c r="H277" s="5"/>
      <c r="I277" s="5"/>
      <c r="J277" s="5"/>
      <c r="K277" s="5"/>
      <c r="L277" s="5"/>
      <c r="M277" s="5"/>
      <c r="N277" s="5"/>
      <c r="O277" s="5"/>
      <c r="P277" s="5"/>
      <c r="Q277" s="5"/>
      <c r="R277" s="5"/>
      <c r="S277" s="5"/>
      <c r="T277" s="5"/>
      <c r="U277" s="5"/>
      <c r="V277" s="5"/>
      <c r="W277" s="5"/>
      <c r="X277" s="5"/>
    </row>
    <row r="278" spans="1:24" x14ac:dyDescent="0.2">
      <c r="A278" s="5"/>
      <c r="B278" s="5"/>
      <c r="C278" s="5"/>
      <c r="D278" s="5"/>
      <c r="E278" s="5"/>
      <c r="F278" s="5"/>
      <c r="G278" s="5"/>
      <c r="H278" s="5"/>
      <c r="I278" s="5"/>
      <c r="J278" s="5"/>
      <c r="K278" s="5"/>
      <c r="L278" s="5"/>
      <c r="M278" s="5"/>
      <c r="N278" s="5"/>
      <c r="O278" s="5"/>
      <c r="P278" s="5"/>
      <c r="Q278" s="5"/>
      <c r="R278" s="5"/>
      <c r="S278" s="5"/>
      <c r="T278" s="5"/>
      <c r="U278" s="5"/>
      <c r="V278" s="5"/>
      <c r="W278" s="5"/>
      <c r="X278" s="5"/>
    </row>
    <row r="279" spans="1:24" x14ac:dyDescent="0.2">
      <c r="A279" s="5"/>
      <c r="B279" s="5"/>
      <c r="C279" s="5"/>
      <c r="D279" s="5"/>
      <c r="E279" s="5"/>
      <c r="F279" s="5"/>
      <c r="G279" s="5"/>
      <c r="H279" s="5"/>
      <c r="I279" s="5"/>
      <c r="J279" s="5"/>
      <c r="K279" s="5"/>
      <c r="L279" s="5"/>
      <c r="M279" s="5"/>
      <c r="N279" s="5"/>
      <c r="O279" s="5"/>
      <c r="P279" s="5"/>
      <c r="Q279" s="5"/>
      <c r="R279" s="5"/>
      <c r="S279" s="5"/>
      <c r="T279" s="5"/>
      <c r="U279" s="5"/>
      <c r="V279" s="5"/>
      <c r="W279" s="5"/>
      <c r="X279" s="5"/>
    </row>
    <row r="280" spans="1:24" x14ac:dyDescent="0.2">
      <c r="A280" s="5"/>
      <c r="B280" s="5"/>
      <c r="C280" s="5"/>
      <c r="D280" s="5"/>
      <c r="E280" s="5"/>
      <c r="F280" s="5"/>
      <c r="G280" s="5"/>
      <c r="H280" s="5"/>
      <c r="I280" s="5"/>
      <c r="J280" s="5"/>
      <c r="K280" s="5"/>
      <c r="L280" s="5"/>
      <c r="M280" s="5"/>
      <c r="N280" s="5"/>
      <c r="O280" s="5"/>
      <c r="P280" s="5"/>
      <c r="Q280" s="5"/>
      <c r="R280" s="5"/>
      <c r="S280" s="5"/>
      <c r="T280" s="5"/>
      <c r="U280" s="5"/>
      <c r="V280" s="5"/>
      <c r="W280" s="5"/>
      <c r="X280" s="5"/>
    </row>
    <row r="281" spans="1:24" x14ac:dyDescent="0.2">
      <c r="A281" s="5"/>
      <c r="B281" s="5"/>
      <c r="C281" s="5"/>
      <c r="D281" s="5"/>
      <c r="E281" s="5"/>
      <c r="F281" s="5"/>
      <c r="G281" s="5"/>
      <c r="H281" s="5"/>
      <c r="I281" s="5"/>
      <c r="J281" s="5"/>
      <c r="K281" s="5"/>
      <c r="L281" s="5"/>
      <c r="M281" s="5"/>
      <c r="N281" s="5"/>
      <c r="O281" s="5"/>
      <c r="P281" s="5"/>
      <c r="Q281" s="5"/>
      <c r="R281" s="5"/>
      <c r="S281" s="5"/>
      <c r="T281" s="5"/>
      <c r="U281" s="5"/>
      <c r="V281" s="5"/>
      <c r="W281" s="5"/>
      <c r="X281" s="5"/>
    </row>
    <row r="282" spans="1:24" x14ac:dyDescent="0.2">
      <c r="A282" s="5"/>
      <c r="B282" s="5"/>
      <c r="C282" s="5"/>
      <c r="D282" s="5"/>
      <c r="E282" s="5"/>
      <c r="F282" s="5"/>
      <c r="G282" s="5"/>
      <c r="H282" s="5"/>
      <c r="I282" s="5"/>
      <c r="J282" s="5"/>
      <c r="K282" s="5"/>
      <c r="L282" s="5"/>
      <c r="M282" s="5"/>
      <c r="N282" s="5"/>
      <c r="O282" s="5"/>
      <c r="P282" s="5"/>
      <c r="Q282" s="5"/>
      <c r="R282" s="5"/>
      <c r="S282" s="5"/>
      <c r="T282" s="5"/>
      <c r="U282" s="5"/>
      <c r="V282" s="5"/>
      <c r="W282" s="5"/>
      <c r="X282" s="5"/>
    </row>
    <row r="283" spans="1:24" x14ac:dyDescent="0.2">
      <c r="A283" s="5"/>
      <c r="B283" s="5"/>
      <c r="C283" s="5"/>
      <c r="D283" s="5"/>
      <c r="E283" s="5"/>
      <c r="F283" s="5"/>
      <c r="G283" s="5"/>
      <c r="H283" s="5"/>
      <c r="I283" s="5"/>
      <c r="J283" s="5"/>
      <c r="K283" s="5"/>
      <c r="L283" s="5"/>
      <c r="M283" s="5"/>
      <c r="N283" s="5"/>
      <c r="O283" s="5"/>
      <c r="P283" s="5"/>
      <c r="Q283" s="5"/>
      <c r="R283" s="5"/>
      <c r="S283" s="5"/>
      <c r="T283" s="5"/>
      <c r="U283" s="5"/>
      <c r="V283" s="5"/>
      <c r="W283" s="5"/>
      <c r="X283" s="5"/>
    </row>
    <row r="284" spans="1:24" x14ac:dyDescent="0.2">
      <c r="A284" s="5"/>
      <c r="B284" s="5"/>
      <c r="C284" s="5"/>
      <c r="D284" s="5"/>
      <c r="E284" s="5"/>
      <c r="F284" s="5"/>
      <c r="G284" s="5"/>
      <c r="H284" s="5"/>
      <c r="I284" s="5"/>
      <c r="J284" s="5"/>
      <c r="K284" s="5"/>
      <c r="L284" s="5"/>
      <c r="M284" s="5"/>
      <c r="N284" s="5"/>
      <c r="O284" s="5"/>
      <c r="P284" s="5"/>
      <c r="Q284" s="5"/>
      <c r="R284" s="5"/>
      <c r="S284" s="5"/>
      <c r="T284" s="5"/>
      <c r="U284" s="5"/>
      <c r="V284" s="5"/>
      <c r="W284" s="5"/>
      <c r="X284" s="5"/>
    </row>
    <row r="285" spans="1:24" x14ac:dyDescent="0.2">
      <c r="A285" s="5"/>
      <c r="B285" s="5"/>
      <c r="C285" s="5"/>
      <c r="D285" s="5"/>
      <c r="E285" s="5"/>
      <c r="F285" s="5"/>
      <c r="G285" s="5"/>
      <c r="H285" s="5"/>
      <c r="I285" s="5"/>
      <c r="J285" s="5"/>
      <c r="K285" s="5"/>
      <c r="L285" s="5"/>
      <c r="M285" s="5"/>
      <c r="N285" s="5"/>
      <c r="O285" s="5"/>
      <c r="P285" s="5"/>
      <c r="Q285" s="5"/>
      <c r="R285" s="5"/>
      <c r="S285" s="5"/>
      <c r="T285" s="5"/>
      <c r="U285" s="5"/>
      <c r="V285" s="5"/>
      <c r="W285" s="5"/>
      <c r="X285" s="5"/>
    </row>
    <row r="286" spans="1:24" x14ac:dyDescent="0.2">
      <c r="A286" s="5"/>
      <c r="B286" s="5"/>
      <c r="C286" s="5"/>
      <c r="D286" s="5"/>
      <c r="E286" s="5"/>
      <c r="F286" s="5"/>
      <c r="G286" s="5"/>
      <c r="H286" s="5"/>
      <c r="I286" s="5"/>
      <c r="J286" s="5"/>
      <c r="K286" s="5"/>
      <c r="L286" s="5"/>
      <c r="M286" s="5"/>
      <c r="N286" s="5"/>
      <c r="O286" s="5"/>
      <c r="P286" s="5"/>
      <c r="Q286" s="5"/>
      <c r="R286" s="5"/>
      <c r="S286" s="5"/>
      <c r="T286" s="5"/>
      <c r="U286" s="5"/>
      <c r="V286" s="5"/>
      <c r="W286" s="5"/>
      <c r="X286" s="5"/>
    </row>
    <row r="287" spans="1:24" x14ac:dyDescent="0.2">
      <c r="A287" s="5"/>
      <c r="B287" s="5"/>
      <c r="C287" s="5"/>
      <c r="D287" s="5"/>
      <c r="E287" s="5"/>
      <c r="F287" s="5"/>
      <c r="G287" s="5"/>
      <c r="H287" s="5"/>
      <c r="I287" s="5"/>
      <c r="J287" s="5"/>
      <c r="K287" s="5"/>
      <c r="L287" s="5"/>
      <c r="M287" s="5"/>
      <c r="N287" s="5"/>
      <c r="O287" s="5"/>
      <c r="P287" s="5"/>
      <c r="Q287" s="5"/>
      <c r="R287" s="5"/>
      <c r="S287" s="5"/>
      <c r="T287" s="5"/>
      <c r="U287" s="5"/>
      <c r="V287" s="5"/>
      <c r="W287" s="5"/>
      <c r="X287" s="5"/>
    </row>
    <row r="288" spans="1:24" x14ac:dyDescent="0.2">
      <c r="A288" s="5"/>
      <c r="B288" s="5"/>
      <c r="C288" s="5"/>
      <c r="D288" s="5"/>
      <c r="E288" s="5"/>
      <c r="F288" s="5"/>
      <c r="G288" s="5"/>
      <c r="H288" s="5"/>
      <c r="I288" s="5"/>
      <c r="J288" s="5"/>
      <c r="K288" s="5"/>
      <c r="L288" s="5"/>
      <c r="M288" s="5"/>
      <c r="N288" s="5"/>
      <c r="O288" s="5"/>
      <c r="P288" s="5"/>
      <c r="Q288" s="5"/>
      <c r="R288" s="5"/>
      <c r="S288" s="5"/>
      <c r="T288" s="5"/>
      <c r="U288" s="5"/>
      <c r="V288" s="5"/>
      <c r="W288" s="5"/>
      <c r="X288" s="5"/>
    </row>
    <row r="289" spans="1:24" x14ac:dyDescent="0.2">
      <c r="A289" s="5"/>
      <c r="B289" s="5"/>
      <c r="C289" s="5"/>
      <c r="D289" s="5"/>
      <c r="E289" s="5"/>
      <c r="F289" s="5"/>
      <c r="G289" s="5"/>
      <c r="H289" s="5"/>
      <c r="I289" s="5"/>
      <c r="J289" s="5"/>
      <c r="K289" s="5"/>
      <c r="L289" s="5"/>
      <c r="M289" s="5"/>
      <c r="N289" s="5"/>
      <c r="O289" s="5"/>
      <c r="P289" s="5"/>
      <c r="Q289" s="5"/>
      <c r="R289" s="5"/>
      <c r="S289" s="5"/>
      <c r="T289" s="5"/>
      <c r="U289" s="5"/>
      <c r="V289" s="5"/>
      <c r="W289" s="5"/>
      <c r="X289" s="5"/>
    </row>
    <row r="290" spans="1:24" x14ac:dyDescent="0.2">
      <c r="A290" s="5"/>
      <c r="B290" s="5"/>
      <c r="C290" s="5"/>
      <c r="D290" s="5"/>
      <c r="E290" s="5"/>
      <c r="F290" s="5"/>
      <c r="G290" s="5"/>
      <c r="H290" s="5"/>
      <c r="I290" s="5"/>
      <c r="J290" s="5"/>
      <c r="K290" s="5"/>
      <c r="L290" s="5"/>
      <c r="M290" s="5"/>
      <c r="N290" s="5"/>
      <c r="O290" s="5"/>
      <c r="P290" s="5"/>
      <c r="Q290" s="5"/>
      <c r="R290" s="5"/>
      <c r="S290" s="5"/>
      <c r="T290" s="5"/>
      <c r="U290" s="5"/>
      <c r="V290" s="5"/>
      <c r="W290" s="5"/>
      <c r="X290" s="5"/>
    </row>
    <row r="291" spans="1:24" x14ac:dyDescent="0.2">
      <c r="A291" s="5"/>
      <c r="B291" s="5"/>
      <c r="C291" s="5"/>
      <c r="D291" s="5"/>
      <c r="E291" s="5"/>
      <c r="F291" s="5"/>
      <c r="G291" s="5"/>
      <c r="H291" s="5"/>
      <c r="I291" s="5"/>
      <c r="J291" s="5"/>
      <c r="K291" s="5"/>
      <c r="L291" s="5"/>
      <c r="M291" s="5"/>
      <c r="N291" s="5"/>
      <c r="O291" s="5"/>
      <c r="P291" s="5"/>
      <c r="Q291" s="5"/>
      <c r="R291" s="5"/>
      <c r="S291" s="5"/>
      <c r="T291" s="5"/>
      <c r="U291" s="5"/>
      <c r="V291" s="5"/>
      <c r="W291" s="5"/>
      <c r="X291" s="5"/>
    </row>
    <row r="292" spans="1:24" x14ac:dyDescent="0.2">
      <c r="A292" s="5"/>
      <c r="B292" s="5"/>
      <c r="C292" s="5"/>
      <c r="D292" s="5"/>
      <c r="E292" s="5"/>
      <c r="F292" s="5"/>
      <c r="G292" s="5"/>
      <c r="H292" s="5"/>
      <c r="I292" s="5"/>
      <c r="J292" s="5"/>
      <c r="K292" s="5"/>
      <c r="L292" s="5"/>
      <c r="M292" s="5"/>
      <c r="N292" s="5"/>
      <c r="O292" s="5"/>
      <c r="P292" s="5"/>
      <c r="Q292" s="5"/>
      <c r="R292" s="5"/>
      <c r="S292" s="5"/>
      <c r="T292" s="5"/>
      <c r="U292" s="5"/>
      <c r="V292" s="5"/>
      <c r="W292" s="5"/>
      <c r="X292" s="5"/>
    </row>
    <row r="293" spans="1:24" x14ac:dyDescent="0.2">
      <c r="A293" s="5"/>
      <c r="B293" s="5"/>
      <c r="C293" s="5"/>
      <c r="D293" s="5"/>
      <c r="E293" s="5"/>
      <c r="F293" s="5"/>
      <c r="G293" s="5"/>
      <c r="H293" s="5"/>
      <c r="I293" s="5"/>
      <c r="J293" s="5"/>
      <c r="K293" s="5"/>
      <c r="L293" s="5"/>
      <c r="M293" s="5"/>
      <c r="N293" s="5"/>
      <c r="O293" s="5"/>
      <c r="P293" s="5"/>
      <c r="Q293" s="5"/>
      <c r="R293" s="5"/>
      <c r="S293" s="5"/>
      <c r="T293" s="5"/>
      <c r="U293" s="5"/>
      <c r="V293" s="5"/>
      <c r="W293" s="5"/>
      <c r="X293" s="5"/>
    </row>
    <row r="294" spans="1:24" x14ac:dyDescent="0.2">
      <c r="A294" s="5"/>
      <c r="B294" s="5"/>
      <c r="C294" s="5"/>
      <c r="D294" s="5"/>
      <c r="E294" s="5"/>
      <c r="F294" s="5"/>
      <c r="G294" s="5"/>
      <c r="H294" s="5"/>
      <c r="I294" s="5"/>
      <c r="J294" s="5"/>
      <c r="K294" s="5"/>
      <c r="L294" s="5"/>
      <c r="M294" s="5"/>
      <c r="N294" s="5"/>
      <c r="O294" s="5"/>
      <c r="P294" s="5"/>
      <c r="Q294" s="5"/>
      <c r="R294" s="5"/>
      <c r="S294" s="5"/>
      <c r="T294" s="5"/>
      <c r="U294" s="5"/>
      <c r="V294" s="5"/>
      <c r="W294" s="5"/>
      <c r="X294" s="5"/>
    </row>
    <row r="295" spans="1:24" x14ac:dyDescent="0.2">
      <c r="A295" s="5"/>
      <c r="B295" s="5"/>
      <c r="C295" s="5"/>
      <c r="D295" s="5"/>
      <c r="E295" s="5"/>
      <c r="F295" s="5"/>
      <c r="G295" s="5"/>
      <c r="H295" s="5"/>
      <c r="I295" s="5"/>
      <c r="J295" s="5"/>
      <c r="K295" s="5"/>
      <c r="L295" s="5"/>
      <c r="M295" s="5"/>
      <c r="N295" s="5"/>
      <c r="O295" s="5"/>
      <c r="P295" s="5"/>
      <c r="Q295" s="5"/>
      <c r="R295" s="5"/>
      <c r="S295" s="5"/>
      <c r="T295" s="5"/>
      <c r="U295" s="5"/>
      <c r="V295" s="5"/>
      <c r="W295" s="5"/>
      <c r="X295" s="5"/>
    </row>
    <row r="296" spans="1:24" x14ac:dyDescent="0.2">
      <c r="A296" s="5"/>
      <c r="B296" s="5"/>
      <c r="C296" s="5"/>
      <c r="D296" s="5"/>
      <c r="E296" s="5"/>
      <c r="F296" s="5"/>
      <c r="G296" s="5"/>
      <c r="H296" s="5"/>
      <c r="I296" s="5"/>
      <c r="J296" s="5"/>
      <c r="K296" s="5"/>
      <c r="L296" s="5"/>
      <c r="M296" s="5"/>
      <c r="N296" s="5"/>
      <c r="O296" s="5"/>
      <c r="P296" s="5"/>
      <c r="Q296" s="5"/>
      <c r="R296" s="5"/>
      <c r="S296" s="5"/>
      <c r="T296" s="5"/>
      <c r="U296" s="5"/>
      <c r="V296" s="5"/>
      <c r="W296" s="5"/>
      <c r="X296" s="5"/>
    </row>
    <row r="297" spans="1:24" x14ac:dyDescent="0.2">
      <c r="A297" s="5"/>
      <c r="B297" s="5"/>
      <c r="C297" s="5"/>
      <c r="D297" s="5"/>
      <c r="E297" s="5"/>
      <c r="F297" s="5"/>
      <c r="G297" s="5"/>
      <c r="H297" s="5"/>
      <c r="I297" s="5"/>
      <c r="J297" s="5"/>
      <c r="K297" s="5"/>
      <c r="L297" s="5"/>
      <c r="M297" s="5"/>
      <c r="N297" s="5"/>
      <c r="O297" s="5"/>
      <c r="P297" s="5"/>
      <c r="Q297" s="5"/>
      <c r="R297" s="5"/>
      <c r="S297" s="5"/>
      <c r="T297" s="5"/>
      <c r="U297" s="5"/>
      <c r="V297" s="5"/>
      <c r="W297" s="5"/>
      <c r="X297" s="5"/>
    </row>
    <row r="298" spans="1:24" x14ac:dyDescent="0.2">
      <c r="A298" s="5"/>
      <c r="B298" s="5"/>
      <c r="C298" s="5"/>
      <c r="D298" s="5"/>
      <c r="E298" s="5"/>
      <c r="F298" s="5"/>
      <c r="G298" s="5"/>
      <c r="H298" s="5"/>
      <c r="I298" s="5"/>
      <c r="J298" s="5"/>
      <c r="K298" s="5"/>
      <c r="L298" s="5"/>
      <c r="M298" s="5"/>
      <c r="N298" s="5"/>
      <c r="O298" s="5"/>
      <c r="P298" s="5"/>
      <c r="Q298" s="5"/>
      <c r="R298" s="5"/>
      <c r="S298" s="5"/>
      <c r="T298" s="5"/>
      <c r="U298" s="5"/>
      <c r="V298" s="5"/>
      <c r="W298" s="5"/>
      <c r="X298" s="5"/>
    </row>
    <row r="299" spans="1:24" x14ac:dyDescent="0.2">
      <c r="A299" s="5"/>
      <c r="B299" s="5"/>
      <c r="C299" s="5"/>
      <c r="D299" s="5"/>
      <c r="E299" s="5"/>
      <c r="F299" s="5"/>
      <c r="G299" s="5"/>
      <c r="H299" s="5"/>
      <c r="I299" s="5"/>
      <c r="J299" s="5"/>
      <c r="K299" s="5"/>
      <c r="L299" s="5"/>
      <c r="M299" s="5"/>
      <c r="N299" s="5"/>
      <c r="O299" s="5"/>
      <c r="P299" s="5"/>
      <c r="Q299" s="5"/>
      <c r="R299" s="5"/>
      <c r="S299" s="5"/>
      <c r="T299" s="5"/>
      <c r="U299" s="5"/>
      <c r="V299" s="5"/>
      <c r="W299" s="5"/>
      <c r="X299" s="5"/>
    </row>
    <row r="300" spans="1:24" x14ac:dyDescent="0.2">
      <c r="A300" s="5"/>
      <c r="B300" s="5"/>
      <c r="C300" s="5"/>
      <c r="D300" s="5"/>
      <c r="E300" s="5"/>
      <c r="F300" s="5"/>
      <c r="G300" s="5"/>
      <c r="H300" s="5"/>
      <c r="I300" s="5"/>
      <c r="J300" s="5"/>
      <c r="K300" s="5"/>
      <c r="L300" s="5"/>
      <c r="M300" s="5"/>
      <c r="N300" s="5"/>
      <c r="O300" s="5"/>
      <c r="P300" s="5"/>
      <c r="Q300" s="5"/>
      <c r="R300" s="5"/>
      <c r="S300" s="5"/>
      <c r="T300" s="5"/>
      <c r="U300" s="5"/>
      <c r="V300" s="5"/>
      <c r="W300" s="5"/>
      <c r="X300" s="5"/>
    </row>
    <row r="301" spans="1:24" x14ac:dyDescent="0.2">
      <c r="A301" s="5"/>
      <c r="B301" s="5"/>
      <c r="C301" s="5"/>
      <c r="D301" s="5"/>
      <c r="E301" s="5"/>
      <c r="F301" s="5"/>
      <c r="G301" s="5"/>
      <c r="H301" s="5"/>
      <c r="I301" s="5"/>
      <c r="J301" s="5"/>
      <c r="K301" s="5"/>
      <c r="L301" s="5"/>
      <c r="M301" s="5"/>
      <c r="N301" s="5"/>
      <c r="O301" s="5"/>
      <c r="P301" s="5"/>
      <c r="Q301" s="5"/>
      <c r="R301" s="5"/>
      <c r="S301" s="5"/>
      <c r="T301" s="5"/>
      <c r="U301" s="5"/>
      <c r="V301" s="5"/>
      <c r="W301" s="5"/>
      <c r="X301" s="5"/>
    </row>
    <row r="302" spans="1:24" x14ac:dyDescent="0.2">
      <c r="A302" s="5"/>
      <c r="B302" s="5"/>
      <c r="C302" s="5"/>
      <c r="D302" s="5"/>
      <c r="E302" s="5"/>
      <c r="F302" s="5"/>
      <c r="G302" s="5"/>
      <c r="H302" s="5"/>
      <c r="I302" s="5"/>
      <c r="J302" s="5"/>
      <c r="K302" s="5"/>
      <c r="L302" s="5"/>
      <c r="M302" s="5"/>
      <c r="N302" s="5"/>
      <c r="O302" s="5"/>
      <c r="P302" s="5"/>
      <c r="Q302" s="5"/>
      <c r="R302" s="5"/>
      <c r="S302" s="5"/>
      <c r="T302" s="5"/>
      <c r="U302" s="5"/>
      <c r="V302" s="5"/>
      <c r="W302" s="5"/>
      <c r="X302" s="5"/>
    </row>
    <row r="303" spans="1:24" x14ac:dyDescent="0.2">
      <c r="A303" s="5"/>
      <c r="B303" s="5"/>
      <c r="C303" s="5"/>
      <c r="D303" s="5"/>
      <c r="E303" s="5"/>
      <c r="F303" s="5"/>
      <c r="G303" s="5"/>
      <c r="H303" s="5"/>
      <c r="I303" s="5"/>
      <c r="J303" s="5"/>
      <c r="K303" s="5"/>
      <c r="L303" s="5"/>
      <c r="M303" s="5"/>
      <c r="N303" s="5"/>
      <c r="O303" s="5"/>
      <c r="P303" s="5"/>
      <c r="Q303" s="5"/>
      <c r="R303" s="5"/>
      <c r="S303" s="5"/>
      <c r="T303" s="5"/>
      <c r="U303" s="5"/>
      <c r="V303" s="5"/>
      <c r="W303" s="5"/>
      <c r="X303" s="5"/>
    </row>
    <row r="304" spans="1:24" x14ac:dyDescent="0.2">
      <c r="A304" s="5"/>
      <c r="B304" s="5"/>
      <c r="C304" s="5"/>
      <c r="D304" s="5"/>
      <c r="E304" s="5"/>
      <c r="F304" s="5"/>
      <c r="G304" s="5"/>
      <c r="H304" s="5"/>
      <c r="I304" s="5"/>
      <c r="J304" s="5"/>
      <c r="K304" s="5"/>
      <c r="L304" s="5"/>
      <c r="M304" s="5"/>
      <c r="N304" s="5"/>
      <c r="O304" s="5"/>
      <c r="P304" s="5"/>
      <c r="Q304" s="5"/>
      <c r="R304" s="5"/>
      <c r="S304" s="5"/>
      <c r="T304" s="5"/>
      <c r="U304" s="5"/>
      <c r="V304" s="5"/>
      <c r="W304" s="5"/>
      <c r="X304" s="5"/>
    </row>
    <row r="305" spans="1:24" x14ac:dyDescent="0.2">
      <c r="A305" s="5"/>
      <c r="B305" s="5"/>
      <c r="C305" s="5"/>
      <c r="D305" s="5"/>
      <c r="E305" s="5"/>
      <c r="F305" s="5"/>
      <c r="G305" s="5"/>
      <c r="H305" s="5"/>
      <c r="I305" s="5"/>
      <c r="J305" s="5"/>
      <c r="K305" s="5"/>
      <c r="L305" s="5"/>
      <c r="M305" s="5"/>
      <c r="N305" s="5"/>
      <c r="O305" s="5"/>
      <c r="P305" s="5"/>
      <c r="Q305" s="5"/>
      <c r="R305" s="5"/>
      <c r="S305" s="5"/>
      <c r="T305" s="5"/>
      <c r="U305" s="5"/>
      <c r="V305" s="5"/>
      <c r="W305" s="5"/>
      <c r="X305" s="5"/>
    </row>
    <row r="306" spans="1:24" x14ac:dyDescent="0.2">
      <c r="A306" s="5"/>
      <c r="B306" s="5"/>
      <c r="C306" s="5"/>
      <c r="D306" s="5"/>
      <c r="E306" s="5"/>
      <c r="F306" s="5"/>
      <c r="G306" s="5"/>
      <c r="H306" s="5"/>
      <c r="I306" s="5"/>
      <c r="J306" s="5"/>
      <c r="K306" s="5"/>
      <c r="L306" s="5"/>
      <c r="M306" s="5"/>
      <c r="N306" s="5"/>
      <c r="O306" s="5"/>
      <c r="P306" s="5"/>
      <c r="Q306" s="5"/>
      <c r="R306" s="5"/>
      <c r="S306" s="5"/>
      <c r="T306" s="5"/>
      <c r="U306" s="5"/>
      <c r="V306" s="5"/>
      <c r="W306" s="5"/>
      <c r="X306" s="5"/>
    </row>
    <row r="307" spans="1:24" x14ac:dyDescent="0.2">
      <c r="A307" s="5"/>
      <c r="B307" s="5"/>
      <c r="C307" s="5"/>
      <c r="D307" s="5"/>
      <c r="E307" s="5"/>
      <c r="F307" s="5"/>
      <c r="G307" s="5"/>
      <c r="H307" s="5"/>
      <c r="I307" s="5"/>
      <c r="J307" s="5"/>
      <c r="K307" s="5"/>
      <c r="L307" s="5"/>
      <c r="M307" s="5"/>
      <c r="N307" s="5"/>
      <c r="O307" s="5"/>
      <c r="P307" s="5"/>
      <c r="Q307" s="5"/>
      <c r="R307" s="5"/>
      <c r="S307" s="5"/>
      <c r="T307" s="5"/>
      <c r="U307" s="5"/>
      <c r="V307" s="5"/>
      <c r="W307" s="5"/>
      <c r="X307" s="5"/>
    </row>
    <row r="308" spans="1:24" x14ac:dyDescent="0.2">
      <c r="A308" s="5"/>
      <c r="B308" s="5"/>
      <c r="C308" s="5"/>
      <c r="D308" s="5"/>
      <c r="E308" s="5"/>
      <c r="F308" s="5"/>
      <c r="G308" s="5"/>
      <c r="H308" s="5"/>
      <c r="I308" s="5"/>
      <c r="J308" s="5"/>
      <c r="K308" s="5"/>
      <c r="L308" s="5"/>
      <c r="M308" s="5"/>
      <c r="N308" s="5"/>
      <c r="O308" s="5"/>
      <c r="P308" s="5"/>
      <c r="Q308" s="5"/>
      <c r="R308" s="5"/>
      <c r="S308" s="5"/>
      <c r="T308" s="5"/>
      <c r="U308" s="5"/>
      <c r="V308" s="5"/>
      <c r="W308" s="5"/>
      <c r="X308" s="5"/>
    </row>
    <row r="309" spans="1:24" x14ac:dyDescent="0.2">
      <c r="A309" s="5"/>
      <c r="B309" s="5"/>
      <c r="C309" s="5"/>
      <c r="D309" s="5"/>
      <c r="E309" s="5"/>
      <c r="F309" s="5"/>
      <c r="G309" s="5"/>
      <c r="H309" s="5"/>
      <c r="I309" s="5"/>
      <c r="J309" s="5"/>
      <c r="K309" s="5"/>
      <c r="L309" s="5"/>
      <c r="M309" s="5"/>
      <c r="N309" s="5"/>
      <c r="O309" s="5"/>
      <c r="P309" s="5"/>
      <c r="Q309" s="5"/>
      <c r="R309" s="5"/>
      <c r="S309" s="5"/>
      <c r="T309" s="5"/>
      <c r="U309" s="5"/>
      <c r="V309" s="5"/>
      <c r="W309" s="5"/>
      <c r="X309" s="5"/>
    </row>
    <row r="310" spans="1:24" x14ac:dyDescent="0.2">
      <c r="A310" s="5"/>
      <c r="B310" s="5"/>
      <c r="C310" s="5"/>
      <c r="D310" s="5"/>
      <c r="E310" s="5"/>
      <c r="F310" s="5"/>
      <c r="G310" s="5"/>
      <c r="H310" s="5"/>
      <c r="I310" s="5"/>
      <c r="J310" s="5"/>
      <c r="K310" s="5"/>
      <c r="L310" s="5"/>
      <c r="M310" s="5"/>
      <c r="N310" s="5"/>
      <c r="O310" s="5"/>
      <c r="P310" s="5"/>
      <c r="Q310" s="5"/>
      <c r="R310" s="5"/>
      <c r="S310" s="5"/>
      <c r="T310" s="5"/>
      <c r="U310" s="5"/>
      <c r="V310" s="5"/>
      <c r="W310" s="5"/>
      <c r="X310" s="5"/>
    </row>
    <row r="311" spans="1:24" x14ac:dyDescent="0.2">
      <c r="A311" s="5"/>
      <c r="B311" s="5"/>
      <c r="C311" s="5"/>
      <c r="D311" s="5"/>
      <c r="E311" s="5"/>
      <c r="F311" s="5"/>
      <c r="G311" s="5"/>
      <c r="H311" s="5"/>
      <c r="I311" s="5"/>
      <c r="J311" s="5"/>
      <c r="K311" s="5"/>
      <c r="L311" s="5"/>
      <c r="M311" s="5"/>
      <c r="N311" s="5"/>
      <c r="O311" s="5"/>
      <c r="P311" s="5"/>
      <c r="Q311" s="5"/>
      <c r="R311" s="5"/>
      <c r="S311" s="5"/>
      <c r="T311" s="5"/>
      <c r="U311" s="5"/>
      <c r="V311" s="5"/>
      <c r="W311" s="5"/>
      <c r="X311" s="5"/>
    </row>
    <row r="312" spans="1:24" x14ac:dyDescent="0.2">
      <c r="A312" s="5"/>
      <c r="B312" s="5"/>
      <c r="C312" s="5"/>
      <c r="D312" s="5"/>
      <c r="E312" s="5"/>
      <c r="F312" s="5"/>
      <c r="G312" s="5"/>
      <c r="H312" s="5"/>
      <c r="I312" s="5"/>
      <c r="J312" s="5"/>
      <c r="K312" s="5"/>
      <c r="L312" s="5"/>
      <c r="M312" s="5"/>
      <c r="N312" s="5"/>
      <c r="O312" s="5"/>
      <c r="P312" s="5"/>
      <c r="Q312" s="5"/>
      <c r="R312" s="5"/>
      <c r="S312" s="5"/>
      <c r="T312" s="5"/>
      <c r="U312" s="5"/>
      <c r="V312" s="5"/>
      <c r="W312" s="5"/>
      <c r="X312" s="5"/>
    </row>
    <row r="313" spans="1:24" x14ac:dyDescent="0.2">
      <c r="A313" s="5"/>
      <c r="B313" s="5"/>
      <c r="C313" s="5"/>
      <c r="D313" s="5"/>
      <c r="E313" s="5"/>
      <c r="F313" s="5"/>
      <c r="G313" s="5"/>
      <c r="H313" s="5"/>
      <c r="I313" s="5"/>
      <c r="J313" s="5"/>
      <c r="K313" s="5"/>
      <c r="L313" s="5"/>
      <c r="M313" s="5"/>
      <c r="N313" s="5"/>
      <c r="O313" s="5"/>
      <c r="P313" s="5"/>
      <c r="Q313" s="5"/>
      <c r="R313" s="5"/>
      <c r="S313" s="5"/>
      <c r="T313" s="5"/>
      <c r="U313" s="5"/>
      <c r="V313" s="5"/>
      <c r="W313" s="5"/>
      <c r="X313" s="5"/>
    </row>
    <row r="314" spans="1:24" x14ac:dyDescent="0.2">
      <c r="A314" s="5"/>
      <c r="B314" s="5"/>
      <c r="C314" s="5"/>
      <c r="D314" s="5"/>
      <c r="E314" s="5"/>
      <c r="F314" s="5"/>
      <c r="G314" s="5"/>
      <c r="H314" s="5"/>
      <c r="I314" s="5"/>
      <c r="J314" s="5"/>
      <c r="K314" s="5"/>
      <c r="L314" s="5"/>
      <c r="M314" s="5"/>
      <c r="N314" s="5"/>
      <c r="O314" s="5"/>
      <c r="P314" s="5"/>
      <c r="Q314" s="5"/>
      <c r="R314" s="5"/>
      <c r="S314" s="5"/>
      <c r="T314" s="5"/>
      <c r="U314" s="5"/>
      <c r="V314" s="5"/>
      <c r="W314" s="5"/>
      <c r="X314" s="5"/>
    </row>
    <row r="315" spans="1:24" x14ac:dyDescent="0.2">
      <c r="A315" s="5"/>
      <c r="B315" s="5"/>
      <c r="C315" s="5"/>
      <c r="D315" s="5"/>
      <c r="E315" s="5"/>
      <c r="F315" s="5"/>
      <c r="G315" s="5"/>
      <c r="H315" s="5"/>
      <c r="I315" s="5"/>
      <c r="J315" s="5"/>
      <c r="K315" s="5"/>
      <c r="L315" s="5"/>
      <c r="M315" s="5"/>
      <c r="N315" s="5"/>
      <c r="O315" s="5"/>
      <c r="P315" s="5"/>
      <c r="Q315" s="5"/>
      <c r="R315" s="5"/>
      <c r="S315" s="5"/>
      <c r="T315" s="5"/>
      <c r="U315" s="5"/>
      <c r="V315" s="5"/>
      <c r="W315" s="5"/>
      <c r="X315" s="5"/>
    </row>
    <row r="316" spans="1:24" x14ac:dyDescent="0.2">
      <c r="A316" s="5"/>
      <c r="B316" s="5"/>
      <c r="C316" s="5"/>
      <c r="D316" s="5"/>
      <c r="E316" s="5"/>
      <c r="F316" s="5"/>
      <c r="G316" s="5"/>
      <c r="H316" s="5"/>
      <c r="I316" s="5"/>
      <c r="J316" s="5"/>
      <c r="K316" s="5"/>
      <c r="L316" s="5"/>
      <c r="M316" s="5"/>
      <c r="N316" s="5"/>
      <c r="O316" s="5"/>
      <c r="P316" s="5"/>
      <c r="Q316" s="5"/>
      <c r="R316" s="5"/>
      <c r="S316" s="5"/>
      <c r="T316" s="5"/>
      <c r="U316" s="5"/>
      <c r="V316" s="5"/>
      <c r="W316" s="5"/>
      <c r="X316" s="5"/>
    </row>
    <row r="317" spans="1:24" x14ac:dyDescent="0.2">
      <c r="A317" s="5"/>
      <c r="B317" s="5"/>
      <c r="C317" s="5"/>
      <c r="D317" s="5"/>
      <c r="E317" s="5"/>
      <c r="F317" s="5"/>
      <c r="G317" s="5"/>
      <c r="H317" s="5"/>
      <c r="I317" s="5"/>
      <c r="J317" s="5"/>
      <c r="K317" s="5"/>
      <c r="L317" s="5"/>
      <c r="M317" s="5"/>
      <c r="N317" s="5"/>
      <c r="O317" s="5"/>
      <c r="P317" s="5"/>
      <c r="Q317" s="5"/>
      <c r="R317" s="5"/>
      <c r="S317" s="5"/>
      <c r="T317" s="5"/>
      <c r="U317" s="5"/>
      <c r="V317" s="5"/>
      <c r="W317" s="5"/>
      <c r="X317" s="5"/>
    </row>
    <row r="318" spans="1:24" x14ac:dyDescent="0.2">
      <c r="A318" s="5"/>
      <c r="B318" s="5"/>
      <c r="C318" s="5"/>
      <c r="D318" s="5"/>
      <c r="E318" s="5"/>
      <c r="F318" s="5"/>
      <c r="G318" s="5"/>
      <c r="H318" s="5"/>
      <c r="I318" s="5"/>
      <c r="J318" s="5"/>
      <c r="K318" s="5"/>
      <c r="L318" s="5"/>
      <c r="M318" s="5"/>
      <c r="N318" s="5"/>
      <c r="O318" s="5"/>
      <c r="P318" s="5"/>
      <c r="Q318" s="5"/>
      <c r="R318" s="5"/>
      <c r="S318" s="5"/>
      <c r="T318" s="5"/>
      <c r="U318" s="5"/>
      <c r="V318" s="5"/>
      <c r="W318" s="5"/>
      <c r="X318" s="5"/>
    </row>
    <row r="319" spans="1:24" x14ac:dyDescent="0.2">
      <c r="A319" s="5"/>
      <c r="B319" s="5"/>
      <c r="C319" s="5"/>
      <c r="D319" s="5"/>
      <c r="E319" s="5"/>
      <c r="F319" s="5"/>
      <c r="G319" s="5"/>
      <c r="H319" s="5"/>
      <c r="I319" s="5"/>
      <c r="J319" s="5"/>
      <c r="K319" s="5"/>
      <c r="L319" s="5"/>
      <c r="M319" s="5"/>
      <c r="N319" s="5"/>
      <c r="O319" s="5"/>
      <c r="P319" s="5"/>
      <c r="Q319" s="5"/>
      <c r="R319" s="5"/>
      <c r="S319" s="5"/>
      <c r="T319" s="5"/>
      <c r="U319" s="5"/>
      <c r="V319" s="5"/>
      <c r="W319" s="5"/>
      <c r="X319" s="5"/>
    </row>
    <row r="320" spans="1:24" x14ac:dyDescent="0.2">
      <c r="A320" s="5"/>
      <c r="B320" s="5"/>
      <c r="C320" s="5"/>
      <c r="D320" s="5"/>
      <c r="E320" s="5"/>
      <c r="F320" s="5"/>
      <c r="G320" s="5"/>
      <c r="H320" s="5"/>
      <c r="I320" s="5"/>
      <c r="J320" s="5"/>
      <c r="K320" s="5"/>
      <c r="L320" s="5"/>
      <c r="M320" s="5"/>
      <c r="N320" s="5"/>
      <c r="O320" s="5"/>
      <c r="P320" s="5"/>
      <c r="Q320" s="5"/>
      <c r="R320" s="5"/>
      <c r="S320" s="5"/>
      <c r="T320" s="5"/>
      <c r="U320" s="5"/>
      <c r="V320" s="5"/>
      <c r="W320" s="5"/>
      <c r="X320" s="5"/>
    </row>
    <row r="321" spans="1:24" x14ac:dyDescent="0.2">
      <c r="A321" s="5"/>
      <c r="B321" s="5"/>
      <c r="C321" s="5"/>
      <c r="D321" s="5"/>
      <c r="E321" s="5"/>
      <c r="F321" s="5"/>
      <c r="G321" s="5"/>
      <c r="H321" s="5"/>
      <c r="I321" s="5"/>
      <c r="J321" s="5"/>
      <c r="K321" s="5"/>
      <c r="L321" s="5"/>
      <c r="M321" s="5"/>
      <c r="N321" s="5"/>
      <c r="O321" s="5"/>
      <c r="P321" s="5"/>
      <c r="Q321" s="5"/>
      <c r="R321" s="5"/>
      <c r="S321" s="5"/>
      <c r="T321" s="5"/>
      <c r="U321" s="5"/>
      <c r="V321" s="5"/>
      <c r="W321" s="5"/>
      <c r="X321" s="5"/>
    </row>
    <row r="322" spans="1:24" x14ac:dyDescent="0.2">
      <c r="A322" s="5"/>
      <c r="B322" s="5"/>
      <c r="C322" s="5"/>
      <c r="D322" s="5"/>
      <c r="E322" s="5"/>
      <c r="F322" s="5"/>
      <c r="G322" s="5"/>
      <c r="H322" s="5"/>
      <c r="I322" s="5"/>
      <c r="J322" s="5"/>
      <c r="K322" s="5"/>
      <c r="L322" s="5"/>
      <c r="M322" s="5"/>
      <c r="N322" s="5"/>
      <c r="O322" s="5"/>
      <c r="P322" s="5"/>
      <c r="Q322" s="5"/>
      <c r="R322" s="5"/>
      <c r="S322" s="5"/>
      <c r="T322" s="5"/>
      <c r="U322" s="5"/>
      <c r="V322" s="5"/>
      <c r="W322" s="5"/>
      <c r="X322" s="5"/>
    </row>
    <row r="323" spans="1:24" x14ac:dyDescent="0.2">
      <c r="A323" s="5"/>
      <c r="B323" s="5"/>
      <c r="C323" s="5"/>
      <c r="D323" s="5"/>
      <c r="E323" s="5"/>
      <c r="F323" s="5"/>
      <c r="G323" s="5"/>
      <c r="H323" s="5"/>
      <c r="I323" s="5"/>
      <c r="J323" s="5"/>
      <c r="K323" s="5"/>
      <c r="L323" s="5"/>
      <c r="M323" s="5"/>
      <c r="N323" s="5"/>
      <c r="O323" s="5"/>
      <c r="P323" s="5"/>
      <c r="Q323" s="5"/>
      <c r="R323" s="5"/>
      <c r="S323" s="5"/>
      <c r="T323" s="5"/>
      <c r="U323" s="5"/>
      <c r="V323" s="5"/>
      <c r="W323" s="5"/>
      <c r="X323" s="5"/>
    </row>
    <row r="324" spans="1:24" x14ac:dyDescent="0.2">
      <c r="A324" s="5"/>
      <c r="B324" s="5"/>
      <c r="C324" s="5"/>
      <c r="D324" s="5"/>
      <c r="E324" s="5"/>
      <c r="F324" s="5"/>
      <c r="G324" s="5"/>
      <c r="H324" s="5"/>
      <c r="I324" s="5"/>
      <c r="J324" s="5"/>
      <c r="K324" s="5"/>
      <c r="L324" s="5"/>
      <c r="M324" s="5"/>
      <c r="N324" s="5"/>
      <c r="O324" s="5"/>
      <c r="P324" s="5"/>
      <c r="Q324" s="5"/>
      <c r="R324" s="5"/>
      <c r="S324" s="5"/>
      <c r="T324" s="5"/>
      <c r="U324" s="5"/>
      <c r="V324" s="5"/>
      <c r="W324" s="5"/>
      <c r="X324" s="5"/>
    </row>
    <row r="325" spans="1:24" x14ac:dyDescent="0.2">
      <c r="A325" s="5"/>
      <c r="B325" s="5"/>
      <c r="C325" s="5"/>
      <c r="D325" s="5"/>
      <c r="E325" s="5"/>
      <c r="F325" s="5"/>
      <c r="G325" s="5"/>
      <c r="H325" s="5"/>
      <c r="I325" s="5"/>
      <c r="J325" s="5"/>
      <c r="K325" s="5"/>
      <c r="L325" s="5"/>
      <c r="M325" s="5"/>
      <c r="N325" s="5"/>
      <c r="O325" s="5"/>
      <c r="P325" s="5"/>
      <c r="Q325" s="5"/>
      <c r="R325" s="5"/>
      <c r="S325" s="5"/>
      <c r="T325" s="5"/>
      <c r="U325" s="5"/>
      <c r="V325" s="5"/>
      <c r="W325" s="5"/>
      <c r="X325" s="5"/>
    </row>
    <row r="326" spans="1:24" x14ac:dyDescent="0.2">
      <c r="A326" s="5"/>
      <c r="B326" s="5"/>
      <c r="C326" s="5"/>
      <c r="D326" s="5"/>
      <c r="E326" s="5"/>
      <c r="F326" s="5"/>
      <c r="G326" s="5"/>
      <c r="H326" s="5"/>
      <c r="I326" s="5"/>
      <c r="J326" s="5"/>
      <c r="K326" s="5"/>
      <c r="L326" s="5"/>
      <c r="M326" s="5"/>
      <c r="N326" s="5"/>
      <c r="O326" s="5"/>
      <c r="P326" s="5"/>
      <c r="Q326" s="5"/>
      <c r="R326" s="5"/>
      <c r="S326" s="5"/>
      <c r="T326" s="5"/>
      <c r="U326" s="5"/>
      <c r="V326" s="5"/>
      <c r="W326" s="5"/>
      <c r="X326" s="5"/>
    </row>
  </sheetData>
  <phoneticPr fontId="2" type="noConversion"/>
  <pageMargins left="0.75" right="0.75" top="1" bottom="1" header="0" footer="0"/>
  <pageSetup paperSize="9" scale="86" fitToWidth="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37"/>
  <sheetViews>
    <sheetView topLeftCell="A7" zoomScale="80" zoomScaleNormal="80" workbookViewId="0">
      <selection activeCell="R16" sqref="R16"/>
    </sheetView>
  </sheetViews>
  <sheetFormatPr defaultColWidth="11.42578125" defaultRowHeight="15.75" x14ac:dyDescent="0.25"/>
  <cols>
    <col min="1" max="1" width="37" style="24" customWidth="1"/>
    <col min="2" max="2" width="43.7109375" style="38" customWidth="1"/>
    <col min="3" max="3" width="4.42578125" style="45" customWidth="1"/>
    <col min="4" max="4" width="10.42578125" style="45" customWidth="1"/>
    <col min="5" max="5" width="40.140625" style="38" customWidth="1"/>
    <col min="6" max="6" width="15.85546875" style="46" customWidth="1"/>
    <col min="7" max="7" width="12.85546875" style="46" customWidth="1"/>
    <col min="8" max="8" width="8.28515625" style="46" customWidth="1"/>
    <col min="9" max="10" width="13.42578125" style="46" customWidth="1"/>
    <col min="11" max="16384" width="11.42578125" style="38"/>
  </cols>
  <sheetData>
    <row r="1" spans="1:10" x14ac:dyDescent="0.25">
      <c r="A1" s="34" t="s">
        <v>19</v>
      </c>
      <c r="B1" s="3"/>
      <c r="C1" s="6"/>
      <c r="D1" s="6"/>
      <c r="E1" s="35"/>
      <c r="F1" s="36"/>
      <c r="G1" s="37"/>
      <c r="H1" s="37"/>
      <c r="I1" s="37"/>
      <c r="J1" s="37"/>
    </row>
    <row r="2" spans="1:10" x14ac:dyDescent="0.25">
      <c r="A2" s="34" t="s">
        <v>20</v>
      </c>
      <c r="B2" s="3"/>
      <c r="C2" s="6"/>
      <c r="D2" s="6"/>
      <c r="E2" s="35"/>
      <c r="F2" s="36"/>
      <c r="G2" s="37"/>
      <c r="H2" s="37"/>
      <c r="I2" s="37"/>
      <c r="J2" s="37"/>
    </row>
    <row r="3" spans="1:10" x14ac:dyDescent="0.25">
      <c r="A3" s="34" t="s">
        <v>21</v>
      </c>
      <c r="B3" s="3"/>
      <c r="C3" s="6"/>
      <c r="D3" s="6"/>
      <c r="E3" s="35"/>
      <c r="F3" s="36"/>
      <c r="G3" s="37"/>
      <c r="H3" s="37"/>
      <c r="I3" s="37"/>
      <c r="J3" s="37"/>
    </row>
    <row r="4" spans="1:10" x14ac:dyDescent="0.25">
      <c r="A4" s="39"/>
      <c r="B4" s="3"/>
      <c r="C4" s="6"/>
      <c r="D4" s="40"/>
      <c r="E4" s="41"/>
      <c r="F4" s="42"/>
      <c r="G4" s="43"/>
      <c r="H4" s="43"/>
      <c r="I4" s="37"/>
      <c r="J4" s="37"/>
    </row>
    <row r="5" spans="1:10" x14ac:dyDescent="0.25">
      <c r="A5" s="39"/>
      <c r="B5" s="3"/>
      <c r="C5" s="6"/>
      <c r="D5" s="40"/>
      <c r="E5" s="4" t="s">
        <v>38</v>
      </c>
      <c r="F5" s="42"/>
      <c r="G5" s="43"/>
      <c r="H5" s="43"/>
      <c r="I5" s="37"/>
      <c r="J5" s="37"/>
    </row>
    <row r="6" spans="1:10" x14ac:dyDescent="0.25">
      <c r="A6" s="39"/>
      <c r="B6" s="3"/>
      <c r="C6" s="6"/>
      <c r="D6" s="40"/>
      <c r="E6" s="41"/>
      <c r="F6" s="42"/>
      <c r="G6" s="43"/>
      <c r="H6" s="43"/>
      <c r="I6" s="37"/>
      <c r="J6" s="37"/>
    </row>
    <row r="7" spans="1:10" x14ac:dyDescent="0.25">
      <c r="A7" s="692" t="s">
        <v>40</v>
      </c>
      <c r="B7" s="692"/>
      <c r="C7" s="692"/>
      <c r="D7" s="692"/>
      <c r="E7" s="41"/>
      <c r="F7" s="42"/>
      <c r="G7" s="43"/>
      <c r="H7" s="43"/>
      <c r="I7" s="37"/>
      <c r="J7" s="37"/>
    </row>
    <row r="8" spans="1:10" x14ac:dyDescent="0.25">
      <c r="A8" s="23"/>
      <c r="B8" s="10"/>
      <c r="C8" s="7"/>
      <c r="D8" s="7"/>
      <c r="E8" s="41"/>
      <c r="F8" s="42"/>
      <c r="G8" s="43"/>
      <c r="H8" s="43"/>
      <c r="I8" s="37"/>
      <c r="J8" s="37"/>
    </row>
    <row r="9" spans="1:10" ht="16.5" thickBot="1" x14ac:dyDescent="0.3"/>
    <row r="10" spans="1:10" s="45" customFormat="1" ht="36.75" customHeight="1" thickBot="1" x14ac:dyDescent="0.25">
      <c r="A10" s="47" t="s">
        <v>24</v>
      </c>
      <c r="B10" s="1" t="s">
        <v>28</v>
      </c>
      <c r="C10" s="1" t="s">
        <v>25</v>
      </c>
      <c r="D10" s="1" t="s">
        <v>26</v>
      </c>
      <c r="E10" s="1" t="s">
        <v>29</v>
      </c>
      <c r="F10" s="1" t="s">
        <v>22</v>
      </c>
      <c r="G10" s="89" t="s">
        <v>30</v>
      </c>
      <c r="H10" s="89" t="s">
        <v>27</v>
      </c>
      <c r="I10" s="89" t="s">
        <v>31</v>
      </c>
      <c r="J10" s="2" t="s">
        <v>23</v>
      </c>
    </row>
    <row r="11" spans="1:10" s="53" customFormat="1" ht="68.099999999999994" customHeight="1" x14ac:dyDescent="0.2">
      <c r="A11" s="48" t="s">
        <v>232</v>
      </c>
      <c r="B11" s="49" t="s">
        <v>546</v>
      </c>
      <c r="C11" s="49"/>
      <c r="D11" s="9"/>
      <c r="E11" s="50"/>
      <c r="F11" s="51"/>
      <c r="G11" s="90"/>
      <c r="H11" s="91"/>
      <c r="I11" s="90"/>
      <c r="J11" s="52"/>
    </row>
    <row r="12" spans="1:10" s="53" customFormat="1" x14ac:dyDescent="0.2">
      <c r="A12" s="54" t="s">
        <v>233</v>
      </c>
      <c r="B12" s="55"/>
      <c r="C12" s="56"/>
      <c r="D12" s="57"/>
      <c r="E12" s="58"/>
      <c r="F12" s="59"/>
      <c r="G12" s="92"/>
      <c r="H12" s="93"/>
      <c r="I12" s="92"/>
      <c r="J12" s="60"/>
    </row>
    <row r="13" spans="1:10" s="53" customFormat="1" ht="18" customHeight="1" x14ac:dyDescent="0.2">
      <c r="A13" s="61" t="s">
        <v>143</v>
      </c>
      <c r="B13" s="55" t="s">
        <v>141</v>
      </c>
      <c r="C13" s="56" t="s">
        <v>39</v>
      </c>
      <c r="D13" s="62">
        <v>50</v>
      </c>
      <c r="E13" s="58"/>
      <c r="F13" s="59"/>
      <c r="G13" s="92"/>
      <c r="H13" s="94"/>
      <c r="I13" s="92">
        <f>G13*(1+H13/100)</f>
        <v>0</v>
      </c>
      <c r="J13" s="60">
        <f>D13*I13</f>
        <v>0</v>
      </c>
    </row>
    <row r="14" spans="1:10" s="53" customFormat="1" x14ac:dyDescent="0.2">
      <c r="A14" s="61" t="s">
        <v>143</v>
      </c>
      <c r="B14" s="55" t="s">
        <v>142</v>
      </c>
      <c r="C14" s="56" t="s">
        <v>39</v>
      </c>
      <c r="D14" s="62">
        <v>10</v>
      </c>
      <c r="E14" s="58"/>
      <c r="F14" s="59"/>
      <c r="G14" s="92"/>
      <c r="H14" s="94"/>
      <c r="I14" s="92">
        <f>G14*(1+H14/100)</f>
        <v>0</v>
      </c>
      <c r="J14" s="60">
        <f>D14*I14</f>
        <v>0</v>
      </c>
    </row>
    <row r="15" spans="1:10" s="53" customFormat="1" ht="18" customHeight="1" x14ac:dyDescent="0.2">
      <c r="A15" s="61" t="s">
        <v>18</v>
      </c>
      <c r="B15" s="55" t="s">
        <v>141</v>
      </c>
      <c r="C15" s="56" t="s">
        <v>39</v>
      </c>
      <c r="D15" s="62">
        <v>10</v>
      </c>
      <c r="E15" s="58"/>
      <c r="F15" s="59"/>
      <c r="G15" s="92"/>
      <c r="H15" s="94"/>
      <c r="I15" s="92">
        <f>G15*(1+H15/100)</f>
        <v>0</v>
      </c>
      <c r="J15" s="60">
        <f>D15*I15</f>
        <v>0</v>
      </c>
    </row>
    <row r="16" spans="1:10" s="53" customFormat="1" x14ac:dyDescent="0.2">
      <c r="A16" s="61" t="s">
        <v>18</v>
      </c>
      <c r="B16" s="55" t="s">
        <v>142</v>
      </c>
      <c r="C16" s="56" t="s">
        <v>39</v>
      </c>
      <c r="D16" s="62">
        <v>10</v>
      </c>
      <c r="E16" s="58"/>
      <c r="F16" s="59"/>
      <c r="G16" s="92"/>
      <c r="H16" s="94"/>
      <c r="I16" s="92">
        <f>G16*(1+H16/100)</f>
        <v>0</v>
      </c>
      <c r="J16" s="60">
        <f>D16*I16</f>
        <v>0</v>
      </c>
    </row>
    <row r="17" spans="1:10" s="53" customFormat="1" x14ac:dyDescent="0.2">
      <c r="A17" s="63"/>
      <c r="B17" s="64"/>
      <c r="C17" s="56"/>
      <c r="D17" s="57"/>
      <c r="E17" s="58"/>
      <c r="F17" s="59"/>
      <c r="G17" s="92"/>
      <c r="H17" s="94"/>
      <c r="I17" s="92"/>
      <c r="J17" s="60"/>
    </row>
    <row r="18" spans="1:10" s="53" customFormat="1" ht="47.25" x14ac:dyDescent="0.2">
      <c r="A18" s="54" t="s">
        <v>234</v>
      </c>
      <c r="B18" s="64"/>
      <c r="C18" s="56"/>
      <c r="D18" s="57"/>
      <c r="E18" s="59"/>
      <c r="F18" s="59"/>
      <c r="G18" s="92"/>
      <c r="H18" s="94"/>
      <c r="I18" s="92"/>
      <c r="J18" s="60"/>
    </row>
    <row r="19" spans="1:10" s="53" customFormat="1" x14ac:dyDescent="0.2">
      <c r="A19" s="61" t="s">
        <v>143</v>
      </c>
      <c r="B19" s="55" t="s">
        <v>141</v>
      </c>
      <c r="C19" s="56" t="s">
        <v>39</v>
      </c>
      <c r="D19" s="62">
        <v>40</v>
      </c>
      <c r="E19" s="59"/>
      <c r="F19" s="59"/>
      <c r="G19" s="92"/>
      <c r="H19" s="94"/>
      <c r="I19" s="92">
        <f>G19*(1+H19/100)</f>
        <v>0</v>
      </c>
      <c r="J19" s="60">
        <f>D19*I19</f>
        <v>0</v>
      </c>
    </row>
    <row r="20" spans="1:10" s="53" customFormat="1" x14ac:dyDescent="0.2">
      <c r="A20" s="61" t="s">
        <v>143</v>
      </c>
      <c r="B20" s="55" t="s">
        <v>142</v>
      </c>
      <c r="C20" s="56" t="s">
        <v>39</v>
      </c>
      <c r="D20" s="62">
        <v>10</v>
      </c>
      <c r="E20" s="59"/>
      <c r="F20" s="59"/>
      <c r="G20" s="92"/>
      <c r="H20" s="94"/>
      <c r="I20" s="92">
        <f>G20*(1+H20/100)</f>
        <v>0</v>
      </c>
      <c r="J20" s="60">
        <f>D20*I20</f>
        <v>0</v>
      </c>
    </row>
    <row r="21" spans="1:10" s="53" customFormat="1" x14ac:dyDescent="0.2">
      <c r="A21" s="61"/>
      <c r="B21" s="55"/>
      <c r="C21" s="56"/>
      <c r="D21" s="62"/>
      <c r="E21" s="59"/>
      <c r="F21" s="59"/>
      <c r="G21" s="92"/>
      <c r="H21" s="94"/>
      <c r="I21" s="92"/>
      <c r="J21" s="60"/>
    </row>
    <row r="22" spans="1:10" s="53" customFormat="1" ht="47.25" x14ac:dyDescent="0.2">
      <c r="A22" s="54" t="s">
        <v>235</v>
      </c>
      <c r="B22" s="64"/>
      <c r="C22" s="56"/>
      <c r="D22" s="57"/>
      <c r="E22" s="58"/>
      <c r="F22" s="59"/>
      <c r="G22" s="92"/>
      <c r="H22" s="94"/>
      <c r="I22" s="92"/>
      <c r="J22" s="60"/>
    </row>
    <row r="23" spans="1:10" s="53" customFormat="1" x14ac:dyDescent="0.2">
      <c r="A23" s="61" t="s">
        <v>143</v>
      </c>
      <c r="B23" s="55" t="s">
        <v>141</v>
      </c>
      <c r="C23" s="56" t="s">
        <v>39</v>
      </c>
      <c r="D23" s="62">
        <v>20</v>
      </c>
      <c r="E23" s="58"/>
      <c r="F23" s="59"/>
      <c r="G23" s="92"/>
      <c r="H23" s="94"/>
      <c r="I23" s="92">
        <f>G23*(1+H23/100)</f>
        <v>0</v>
      </c>
      <c r="J23" s="60">
        <f>D23*I23</f>
        <v>0</v>
      </c>
    </row>
    <row r="24" spans="1:10" s="53" customFormat="1" x14ac:dyDescent="0.2">
      <c r="A24" s="61" t="s">
        <v>143</v>
      </c>
      <c r="B24" s="55" t="s">
        <v>142</v>
      </c>
      <c r="C24" s="56" t="s">
        <v>39</v>
      </c>
      <c r="D24" s="62">
        <v>10</v>
      </c>
      <c r="E24" s="58"/>
      <c r="F24" s="59"/>
      <c r="G24" s="92"/>
      <c r="H24" s="94"/>
      <c r="I24" s="92">
        <f>G24*(1+H24/100)</f>
        <v>0</v>
      </c>
      <c r="J24" s="60">
        <f>D24*I24</f>
        <v>0</v>
      </c>
    </row>
    <row r="25" spans="1:10" s="53" customFormat="1" x14ac:dyDescent="0.2">
      <c r="A25" s="61"/>
      <c r="B25" s="55"/>
      <c r="C25" s="56"/>
      <c r="D25" s="65"/>
      <c r="E25" s="58"/>
      <c r="F25" s="59"/>
      <c r="G25" s="92"/>
      <c r="H25" s="94"/>
      <c r="I25" s="92"/>
      <c r="J25" s="60"/>
    </row>
    <row r="26" spans="1:10" s="53" customFormat="1" ht="63" x14ac:dyDescent="0.2">
      <c r="A26" s="66" t="s">
        <v>236</v>
      </c>
      <c r="B26" s="55"/>
      <c r="C26" s="56"/>
      <c r="D26" s="65"/>
      <c r="E26" s="67"/>
      <c r="F26" s="59"/>
      <c r="G26" s="92"/>
      <c r="H26" s="94"/>
      <c r="I26" s="92"/>
      <c r="J26" s="60"/>
    </row>
    <row r="27" spans="1:10" s="53" customFormat="1" ht="18" customHeight="1" x14ac:dyDescent="0.2">
      <c r="A27" s="61" t="s">
        <v>18</v>
      </c>
      <c r="B27" s="55" t="s">
        <v>141</v>
      </c>
      <c r="C27" s="56" t="s">
        <v>39</v>
      </c>
      <c r="D27" s="68">
        <v>20</v>
      </c>
      <c r="E27" s="58"/>
      <c r="F27" s="59"/>
      <c r="G27" s="92"/>
      <c r="H27" s="94"/>
      <c r="I27" s="92">
        <f>G27*(1+H27/100)</f>
        <v>0</v>
      </c>
      <c r="J27" s="60">
        <f>D27*I27</f>
        <v>0</v>
      </c>
    </row>
    <row r="28" spans="1:10" s="53" customFormat="1" ht="17.100000000000001" customHeight="1" x14ac:dyDescent="0.2">
      <c r="A28" s="69" t="s">
        <v>18</v>
      </c>
      <c r="B28" s="70" t="s">
        <v>142</v>
      </c>
      <c r="C28" s="56" t="s">
        <v>39</v>
      </c>
      <c r="D28" s="68">
        <v>10</v>
      </c>
      <c r="E28" s="58"/>
      <c r="F28" s="59"/>
      <c r="G28" s="92"/>
      <c r="H28" s="94"/>
      <c r="I28" s="92">
        <f>G28*(1+H28/100)</f>
        <v>0</v>
      </c>
      <c r="J28" s="60">
        <f>D28*I28</f>
        <v>0</v>
      </c>
    </row>
    <row r="29" spans="1:10" s="53" customFormat="1" ht="18.95" customHeight="1" x14ac:dyDescent="0.2">
      <c r="A29" s="69"/>
      <c r="B29" s="70"/>
      <c r="C29" s="56"/>
      <c r="D29" s="68"/>
      <c r="E29" s="58"/>
      <c r="F29" s="59"/>
      <c r="G29" s="92"/>
      <c r="H29" s="94"/>
      <c r="I29" s="92"/>
      <c r="J29" s="60"/>
    </row>
    <row r="30" spans="1:10" s="53" customFormat="1" ht="51.95" customHeight="1" x14ac:dyDescent="0.2">
      <c r="A30" s="66" t="s">
        <v>237</v>
      </c>
      <c r="B30" s="55"/>
      <c r="C30" s="56"/>
      <c r="D30" s="65"/>
      <c r="E30" s="58"/>
      <c r="F30" s="59"/>
      <c r="G30" s="92"/>
      <c r="H30" s="94"/>
      <c r="I30" s="92"/>
      <c r="J30" s="60"/>
    </row>
    <row r="31" spans="1:10" s="53" customFormat="1" ht="15.95" customHeight="1" x14ac:dyDescent="0.2">
      <c r="A31" s="61" t="s">
        <v>143</v>
      </c>
      <c r="B31" s="55" t="s">
        <v>141</v>
      </c>
      <c r="C31" s="56" t="s">
        <v>39</v>
      </c>
      <c r="D31" s="68">
        <v>10</v>
      </c>
      <c r="E31" s="58"/>
      <c r="F31" s="59"/>
      <c r="G31" s="92"/>
      <c r="H31" s="94"/>
      <c r="I31" s="92">
        <f>G31*(1+H31/100)</f>
        <v>0</v>
      </c>
      <c r="J31" s="60">
        <f>D31*I31</f>
        <v>0</v>
      </c>
    </row>
    <row r="32" spans="1:10" s="53" customFormat="1" ht="17.100000000000001" customHeight="1" x14ac:dyDescent="0.2">
      <c r="A32" s="61" t="s">
        <v>143</v>
      </c>
      <c r="B32" s="55" t="s">
        <v>142</v>
      </c>
      <c r="C32" s="56" t="s">
        <v>39</v>
      </c>
      <c r="D32" s="68">
        <v>10</v>
      </c>
      <c r="E32" s="58"/>
      <c r="F32" s="59"/>
      <c r="G32" s="92"/>
      <c r="H32" s="94"/>
      <c r="I32" s="92">
        <f>G32*(1+H32/100)</f>
        <v>0</v>
      </c>
      <c r="J32" s="60">
        <f>D32*I32</f>
        <v>0</v>
      </c>
    </row>
    <row r="33" spans="1:21" s="53" customFormat="1" x14ac:dyDescent="0.2">
      <c r="A33" s="69"/>
      <c r="B33" s="70"/>
      <c r="C33" s="56"/>
      <c r="D33" s="65"/>
      <c r="E33" s="58"/>
      <c r="F33" s="59"/>
      <c r="G33" s="92"/>
      <c r="H33" s="94"/>
      <c r="I33" s="92"/>
      <c r="J33" s="60"/>
    </row>
    <row r="34" spans="1:21" s="53" customFormat="1" ht="66.599999999999994" customHeight="1" thickBot="1" x14ac:dyDescent="0.25">
      <c r="A34" s="71" t="s">
        <v>238</v>
      </c>
      <c r="B34" s="72" t="s">
        <v>615</v>
      </c>
      <c r="C34" s="73" t="s">
        <v>39</v>
      </c>
      <c r="D34" s="74">
        <v>10</v>
      </c>
      <c r="E34" s="75"/>
      <c r="F34" s="76"/>
      <c r="G34" s="92"/>
      <c r="H34" s="94"/>
      <c r="I34" s="92">
        <f>G34*(1+H34/100)</f>
        <v>0</v>
      </c>
      <c r="J34" s="60">
        <f>D34*I34</f>
        <v>0</v>
      </c>
    </row>
    <row r="35" spans="1:21" ht="16.5" thickBot="1" x14ac:dyDescent="0.3">
      <c r="A35" s="77" t="s">
        <v>41</v>
      </c>
      <c r="B35" s="78"/>
      <c r="C35" s="79"/>
      <c r="D35" s="79"/>
      <c r="E35" s="80"/>
      <c r="F35" s="81"/>
      <c r="G35" s="95"/>
      <c r="H35" s="96"/>
      <c r="I35" s="95"/>
      <c r="J35" s="100">
        <f>SUM(J13:J34)</f>
        <v>0</v>
      </c>
      <c r="K35" s="82"/>
      <c r="L35" s="82"/>
      <c r="M35" s="82"/>
      <c r="N35" s="82"/>
      <c r="O35" s="82"/>
      <c r="P35" s="82"/>
      <c r="Q35" s="82"/>
      <c r="R35" s="82"/>
      <c r="S35" s="82"/>
      <c r="T35" s="82"/>
      <c r="U35" s="82"/>
    </row>
    <row r="36" spans="1:21" s="88" customFormat="1" x14ac:dyDescent="0.25">
      <c r="A36" s="83"/>
      <c r="B36" s="84"/>
      <c r="C36" s="85"/>
      <c r="D36" s="85"/>
      <c r="E36" s="86"/>
      <c r="F36" s="87"/>
      <c r="G36" s="97"/>
      <c r="H36" s="97"/>
      <c r="I36" s="97"/>
      <c r="J36" s="87"/>
      <c r="K36" s="86"/>
      <c r="L36" s="86"/>
      <c r="M36" s="86"/>
      <c r="N36" s="86"/>
      <c r="O36" s="86"/>
      <c r="P36" s="86"/>
      <c r="Q36" s="86"/>
      <c r="R36" s="86"/>
      <c r="S36" s="86"/>
      <c r="T36" s="86"/>
      <c r="U36" s="86"/>
    </row>
    <row r="37" spans="1:21" x14ac:dyDescent="0.25">
      <c r="G37" s="99" t="s">
        <v>54</v>
      </c>
      <c r="H37" s="97"/>
      <c r="I37" s="98"/>
    </row>
  </sheetData>
  <mergeCells count="1">
    <mergeCell ref="A7:D7"/>
  </mergeCells>
  <phoneticPr fontId="40" type="noConversion"/>
  <pageMargins left="0.75" right="0.75" top="0.54" bottom="0.28000000000000003" header="0" footer="0"/>
  <pageSetup paperSize="9" scale="66" fitToHeight="0" orientation="landscape" r:id="rId1"/>
  <headerFooter alignWithMargins="0">
    <oddFooter>Stran &amp;P od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27"/>
  <sheetViews>
    <sheetView zoomScale="70" zoomScaleNormal="70" workbookViewId="0">
      <selection activeCell="J24" sqref="J24"/>
    </sheetView>
  </sheetViews>
  <sheetFormatPr defaultColWidth="8.42578125" defaultRowHeight="15.75" x14ac:dyDescent="0.25"/>
  <cols>
    <col min="1" max="1" width="52" style="104" customWidth="1"/>
    <col min="2" max="2" width="39.85546875" style="104" customWidth="1"/>
    <col min="3" max="3" width="5.140625" style="104" customWidth="1"/>
    <col min="4" max="4" width="15.7109375" style="104" customWidth="1"/>
    <col min="5" max="5" width="50.28515625" style="104" customWidth="1"/>
    <col min="6" max="6" width="20.28515625" style="104" customWidth="1"/>
    <col min="7" max="7" width="16.28515625" style="131" customWidth="1"/>
    <col min="8" max="8" width="7" style="131" customWidth="1"/>
    <col min="9" max="9" width="11.85546875" style="131" customWidth="1"/>
    <col min="10" max="10" width="15.42578125" style="131" customWidth="1"/>
    <col min="11" max="15" width="8.42578125" style="131"/>
    <col min="16" max="16384" width="8.42578125" style="104"/>
  </cols>
  <sheetData>
    <row r="1" spans="1:15" x14ac:dyDescent="0.25">
      <c r="A1" s="34" t="s">
        <v>19</v>
      </c>
      <c r="B1" s="34"/>
      <c r="C1" s="101"/>
      <c r="D1" s="101"/>
      <c r="E1" s="102"/>
      <c r="F1" s="103"/>
      <c r="G1" s="130"/>
      <c r="H1" s="130"/>
      <c r="I1" s="130"/>
      <c r="J1" s="130"/>
    </row>
    <row r="2" spans="1:15" x14ac:dyDescent="0.25">
      <c r="A2" s="34" t="s">
        <v>20</v>
      </c>
      <c r="B2" s="34"/>
      <c r="C2" s="101"/>
      <c r="D2" s="101"/>
      <c r="E2" s="102"/>
      <c r="F2" s="103"/>
      <c r="G2" s="130"/>
      <c r="H2" s="130"/>
      <c r="I2" s="130"/>
      <c r="J2" s="130"/>
    </row>
    <row r="3" spans="1:15" x14ac:dyDescent="0.25">
      <c r="A3" s="34" t="s">
        <v>21</v>
      </c>
      <c r="B3" s="34"/>
      <c r="C3" s="101"/>
      <c r="D3" s="101"/>
      <c r="E3" s="102"/>
      <c r="F3" s="103"/>
      <c r="G3" s="130"/>
      <c r="H3" s="130"/>
      <c r="I3" s="130"/>
      <c r="J3" s="130"/>
    </row>
    <row r="4" spans="1:15" x14ac:dyDescent="0.25">
      <c r="A4" s="34"/>
      <c r="B4" s="34"/>
      <c r="C4" s="101"/>
      <c r="D4" s="101"/>
      <c r="E4" s="102"/>
      <c r="F4" s="103"/>
      <c r="G4" s="130"/>
      <c r="H4" s="130"/>
      <c r="I4" s="130"/>
      <c r="J4" s="130"/>
    </row>
    <row r="5" spans="1:15" x14ac:dyDescent="0.25">
      <c r="A5" s="34"/>
      <c r="B5" s="34"/>
      <c r="C5" s="101"/>
      <c r="D5" s="101"/>
      <c r="E5" s="102"/>
      <c r="F5" s="103"/>
      <c r="G5" s="130"/>
      <c r="H5" s="130"/>
      <c r="I5" s="130"/>
      <c r="J5" s="130"/>
    </row>
    <row r="6" spans="1:15" x14ac:dyDescent="0.25">
      <c r="A6" s="34"/>
      <c r="B6" s="34"/>
      <c r="C6" s="101"/>
      <c r="D6" s="101"/>
      <c r="E6" s="102"/>
      <c r="F6" s="103"/>
      <c r="G6" s="130"/>
      <c r="H6" s="130"/>
      <c r="I6" s="130"/>
      <c r="J6" s="130"/>
    </row>
    <row r="7" spans="1:15" x14ac:dyDescent="0.25">
      <c r="A7" s="34"/>
      <c r="B7" s="34"/>
      <c r="C7" s="101"/>
      <c r="D7" s="101"/>
      <c r="E7" s="102"/>
      <c r="F7" s="103"/>
      <c r="G7" s="130"/>
      <c r="H7" s="130"/>
      <c r="I7" s="130"/>
      <c r="J7" s="130"/>
    </row>
    <row r="8" spans="1:15" x14ac:dyDescent="0.25">
      <c r="A8" s="39"/>
      <c r="B8" s="105"/>
      <c r="C8" s="101"/>
      <c r="D8" s="102"/>
      <c r="E8" s="106" t="s">
        <v>38</v>
      </c>
      <c r="F8" s="107"/>
      <c r="G8" s="130"/>
      <c r="H8" s="130"/>
      <c r="I8" s="130"/>
      <c r="J8" s="130"/>
    </row>
    <row r="9" spans="1:15" x14ac:dyDescent="0.25">
      <c r="A9" s="44"/>
      <c r="B9" s="39"/>
      <c r="C9" s="102"/>
      <c r="D9" s="102"/>
      <c r="E9" s="108"/>
      <c r="F9" s="107"/>
      <c r="G9" s="130"/>
      <c r="H9" s="130"/>
      <c r="I9" s="130"/>
      <c r="J9" s="130"/>
    </row>
    <row r="10" spans="1:15" x14ac:dyDescent="0.25">
      <c r="A10" s="693" t="s">
        <v>450</v>
      </c>
      <c r="B10" s="693"/>
      <c r="C10" s="693"/>
      <c r="D10" s="693"/>
      <c r="E10" s="108"/>
      <c r="F10" s="107"/>
      <c r="G10" s="130"/>
      <c r="H10" s="130"/>
      <c r="I10" s="130"/>
      <c r="J10" s="130"/>
    </row>
    <row r="11" spans="1:15" x14ac:dyDescent="0.25">
      <c r="A11" s="109"/>
      <c r="B11" s="109"/>
      <c r="C11" s="109"/>
      <c r="D11" s="109"/>
      <c r="E11" s="108"/>
      <c r="F11" s="107"/>
      <c r="G11" s="130"/>
      <c r="H11" s="130"/>
      <c r="I11" s="130"/>
      <c r="J11" s="130"/>
    </row>
    <row r="12" spans="1:15" ht="16.5" thickBot="1" x14ac:dyDescent="0.3">
      <c r="A12" s="44"/>
      <c r="B12" s="39"/>
      <c r="C12" s="102"/>
      <c r="D12" s="102"/>
      <c r="E12" s="102"/>
      <c r="F12" s="103"/>
      <c r="G12" s="130"/>
      <c r="H12" s="130"/>
      <c r="I12" s="130"/>
      <c r="J12" s="130"/>
    </row>
    <row r="13" spans="1:15" s="110" customFormat="1" ht="47.1" customHeight="1" thickBot="1" x14ac:dyDescent="0.25">
      <c r="A13" s="126" t="s">
        <v>24</v>
      </c>
      <c r="B13" s="127" t="s">
        <v>28</v>
      </c>
      <c r="C13" s="127" t="s">
        <v>25</v>
      </c>
      <c r="D13" s="127" t="s">
        <v>26</v>
      </c>
      <c r="E13" s="128" t="s">
        <v>29</v>
      </c>
      <c r="F13" s="127" t="s">
        <v>22</v>
      </c>
      <c r="G13" s="132" t="s">
        <v>30</v>
      </c>
      <c r="H13" s="132" t="s">
        <v>27</v>
      </c>
      <c r="I13" s="132" t="s">
        <v>31</v>
      </c>
      <c r="J13" s="133" t="s">
        <v>23</v>
      </c>
      <c r="K13" s="134"/>
      <c r="L13" s="134"/>
      <c r="M13" s="134"/>
      <c r="N13" s="134"/>
      <c r="O13" s="134"/>
    </row>
    <row r="14" spans="1:15" s="110" customFormat="1" ht="66" customHeight="1" x14ac:dyDescent="0.2">
      <c r="A14" s="167" t="s">
        <v>242</v>
      </c>
      <c r="B14" s="49" t="s">
        <v>540</v>
      </c>
      <c r="C14" s="8"/>
      <c r="D14" s="8"/>
      <c r="E14" s="49"/>
      <c r="F14" s="111"/>
      <c r="G14" s="135"/>
      <c r="H14" s="135"/>
      <c r="I14" s="136"/>
      <c r="J14" s="142"/>
      <c r="K14" s="134"/>
      <c r="L14" s="134"/>
      <c r="M14" s="134"/>
      <c r="N14" s="134"/>
      <c r="O14" s="134"/>
    </row>
    <row r="15" spans="1:15" ht="20.100000000000001" customHeight="1" x14ac:dyDescent="0.25">
      <c r="A15" s="143" t="s">
        <v>140</v>
      </c>
      <c r="B15" s="113" t="s">
        <v>141</v>
      </c>
      <c r="C15" s="114" t="s">
        <v>39</v>
      </c>
      <c r="D15" s="115">
        <v>50</v>
      </c>
      <c r="E15" s="116"/>
      <c r="F15" s="117"/>
      <c r="G15" s="137"/>
      <c r="H15" s="138"/>
      <c r="I15" s="137">
        <f>G15*(1+H15/100)</f>
        <v>0</v>
      </c>
      <c r="J15" s="144">
        <f>D15*I15</f>
        <v>0</v>
      </c>
    </row>
    <row r="16" spans="1:15" ht="18" customHeight="1" x14ac:dyDescent="0.25">
      <c r="A16" s="145" t="s">
        <v>230</v>
      </c>
      <c r="B16" s="119" t="s">
        <v>165</v>
      </c>
      <c r="C16" s="114" t="s">
        <v>39</v>
      </c>
      <c r="D16" s="120">
        <v>20</v>
      </c>
      <c r="E16" s="121"/>
      <c r="F16" s="122"/>
      <c r="G16" s="139"/>
      <c r="H16" s="140"/>
      <c r="I16" s="137">
        <f>G16*(1+H16/100)</f>
        <v>0</v>
      </c>
      <c r="J16" s="144">
        <f>D16*I16</f>
        <v>0</v>
      </c>
    </row>
    <row r="17" spans="1:15" ht="18" customHeight="1" x14ac:dyDescent="0.25">
      <c r="A17" s="145" t="s">
        <v>240</v>
      </c>
      <c r="B17" s="119" t="s">
        <v>165</v>
      </c>
      <c r="C17" s="114" t="s">
        <v>39</v>
      </c>
      <c r="D17" s="120">
        <v>10</v>
      </c>
      <c r="E17" s="121"/>
      <c r="F17" s="122"/>
      <c r="G17" s="139"/>
      <c r="H17" s="140"/>
      <c r="I17" s="137">
        <f>G17*(1+H17/100)</f>
        <v>0</v>
      </c>
      <c r="J17" s="144">
        <f>D17*I17</f>
        <v>0</v>
      </c>
    </row>
    <row r="18" spans="1:15" ht="18" customHeight="1" x14ac:dyDescent="0.25">
      <c r="A18" s="145" t="s">
        <v>239</v>
      </c>
      <c r="B18" s="119" t="s">
        <v>165</v>
      </c>
      <c r="C18" s="123" t="s">
        <v>39</v>
      </c>
      <c r="D18" s="120">
        <v>10</v>
      </c>
      <c r="E18" s="121"/>
      <c r="F18" s="117"/>
      <c r="G18" s="137"/>
      <c r="H18" s="138"/>
      <c r="I18" s="137">
        <f>G18*(1+H18/100)</f>
        <v>0</v>
      </c>
      <c r="J18" s="144">
        <f>D18*I18</f>
        <v>0</v>
      </c>
    </row>
    <row r="19" spans="1:15" s="110" customFormat="1" ht="66" customHeight="1" x14ac:dyDescent="0.2">
      <c r="A19" s="168" t="s">
        <v>241</v>
      </c>
      <c r="B19" s="56"/>
      <c r="C19" s="124"/>
      <c r="D19" s="124"/>
      <c r="E19" s="56"/>
      <c r="F19" s="111"/>
      <c r="G19" s="135"/>
      <c r="H19" s="135"/>
      <c r="I19" s="136"/>
      <c r="J19" s="142"/>
      <c r="K19" s="134"/>
      <c r="L19" s="134"/>
      <c r="M19" s="134"/>
      <c r="N19" s="134"/>
      <c r="O19" s="134"/>
    </row>
    <row r="20" spans="1:15" ht="20.100000000000001" customHeight="1" x14ac:dyDescent="0.25">
      <c r="A20" s="143" t="s">
        <v>140</v>
      </c>
      <c r="B20" s="113" t="s">
        <v>141</v>
      </c>
      <c r="C20" s="114" t="s">
        <v>39</v>
      </c>
      <c r="D20" s="115">
        <v>50</v>
      </c>
      <c r="E20" s="116"/>
      <c r="F20" s="117"/>
      <c r="G20" s="137"/>
      <c r="H20" s="138"/>
      <c r="I20" s="137">
        <f>G20*(1+H20/100)</f>
        <v>0</v>
      </c>
      <c r="J20" s="144">
        <f>D20*I20</f>
        <v>0</v>
      </c>
    </row>
    <row r="21" spans="1:15" ht="18" customHeight="1" x14ac:dyDescent="0.25">
      <c r="A21" s="145" t="s">
        <v>230</v>
      </c>
      <c r="B21" s="119" t="s">
        <v>165</v>
      </c>
      <c r="C21" s="114" t="s">
        <v>39</v>
      </c>
      <c r="D21" s="120">
        <v>20</v>
      </c>
      <c r="E21" s="121"/>
      <c r="F21" s="122"/>
      <c r="G21" s="139"/>
      <c r="H21" s="140"/>
      <c r="I21" s="137">
        <f>G21*(1+H21/100)</f>
        <v>0</v>
      </c>
      <c r="J21" s="144">
        <f>D21*I21</f>
        <v>0</v>
      </c>
    </row>
    <row r="22" spans="1:15" ht="18" customHeight="1" x14ac:dyDescent="0.25">
      <c r="A22" s="145" t="s">
        <v>240</v>
      </c>
      <c r="B22" s="119" t="s">
        <v>165</v>
      </c>
      <c r="C22" s="114" t="s">
        <v>39</v>
      </c>
      <c r="D22" s="120">
        <v>10</v>
      </c>
      <c r="E22" s="121"/>
      <c r="F22" s="122"/>
      <c r="G22" s="139"/>
      <c r="H22" s="140"/>
      <c r="I22" s="137">
        <f>G22*(1+H22/100)</f>
        <v>0</v>
      </c>
      <c r="J22" s="144">
        <f>D22*I22</f>
        <v>0</v>
      </c>
    </row>
    <row r="23" spans="1:15" ht="18" customHeight="1" thickBot="1" x14ac:dyDescent="0.3">
      <c r="A23" s="145" t="s">
        <v>239</v>
      </c>
      <c r="B23" s="119" t="s">
        <v>165</v>
      </c>
      <c r="C23" s="123" t="s">
        <v>39</v>
      </c>
      <c r="D23" s="120">
        <v>10</v>
      </c>
      <c r="E23" s="121"/>
      <c r="F23" s="122"/>
      <c r="G23" s="139"/>
      <c r="H23" s="140"/>
      <c r="I23" s="139">
        <f>G23*(1+H23/100)</f>
        <v>0</v>
      </c>
      <c r="J23" s="146">
        <f>D23*I23</f>
        <v>0</v>
      </c>
    </row>
    <row r="24" spans="1:15" ht="17.25" customHeight="1" thickBot="1" x14ac:dyDescent="0.3">
      <c r="A24" s="147" t="s">
        <v>453</v>
      </c>
      <c r="B24" s="148"/>
      <c r="C24" s="149"/>
      <c r="D24" s="150"/>
      <c r="E24" s="149"/>
      <c r="F24" s="149"/>
      <c r="G24" s="151"/>
      <c r="H24" s="151"/>
      <c r="I24" s="151"/>
      <c r="J24" s="152">
        <f>SUM(J15:J23)</f>
        <v>0</v>
      </c>
    </row>
    <row r="25" spans="1:15" x14ac:dyDescent="0.25">
      <c r="H25" s="141"/>
    </row>
    <row r="27" spans="1:15" x14ac:dyDescent="0.25">
      <c r="G27" s="99" t="s">
        <v>54</v>
      </c>
    </row>
  </sheetData>
  <mergeCells count="1">
    <mergeCell ref="A10:D10"/>
  </mergeCells>
  <phoneticPr fontId="2" type="noConversion"/>
  <pageMargins left="0.75" right="0.75" top="0.98425196850393704" bottom="0.98425196850393704" header="0" footer="0"/>
  <pageSetup paperSize="9" scale="48" fitToHeight="0" orientation="landscape" r:id="rId1"/>
  <headerFooter alignWithMargins="0">
    <oddFooter>Stran &amp;P od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17"/>
  <sheetViews>
    <sheetView zoomScale="80" zoomScaleNormal="80" workbookViewId="0">
      <selection activeCell="E11" sqref="E11"/>
    </sheetView>
  </sheetViews>
  <sheetFormatPr defaultColWidth="11.42578125" defaultRowHeight="15.75" x14ac:dyDescent="0.25"/>
  <cols>
    <col min="1" max="1" width="52" style="24" customWidth="1"/>
    <col min="2" max="2" width="40.28515625" style="24" customWidth="1"/>
    <col min="3" max="3" width="4.42578125" style="24" customWidth="1"/>
    <col min="4" max="4" width="10.42578125" style="24" customWidth="1"/>
    <col min="5" max="5" width="47.140625" style="24" customWidth="1"/>
    <col min="6" max="6" width="15.85546875" style="24" customWidth="1"/>
    <col min="7" max="7" width="16.7109375" style="99" customWidth="1"/>
    <col min="8" max="8" width="11.42578125" style="99"/>
    <col min="9" max="9" width="15.42578125" style="99" customWidth="1"/>
    <col min="10" max="10" width="15.7109375" style="99" customWidth="1"/>
    <col min="11" max="16384" width="11.42578125" style="24"/>
  </cols>
  <sheetData>
    <row r="1" spans="1:10" s="104" customFormat="1" x14ac:dyDescent="0.25">
      <c r="A1" s="34" t="s">
        <v>19</v>
      </c>
      <c r="B1" s="34"/>
      <c r="C1" s="101"/>
      <c r="D1" s="101"/>
      <c r="E1" s="102"/>
      <c r="F1" s="103"/>
      <c r="G1" s="130"/>
      <c r="H1" s="130"/>
      <c r="I1" s="130"/>
      <c r="J1" s="130"/>
    </row>
    <row r="2" spans="1:10" s="104" customFormat="1" x14ac:dyDescent="0.25">
      <c r="A2" s="34" t="s">
        <v>20</v>
      </c>
      <c r="B2" s="34"/>
      <c r="C2" s="101"/>
      <c r="D2" s="101"/>
      <c r="E2" s="102"/>
      <c r="F2" s="103"/>
      <c r="G2" s="130"/>
      <c r="H2" s="130"/>
      <c r="I2" s="130"/>
      <c r="J2" s="130"/>
    </row>
    <row r="3" spans="1:10" s="104" customFormat="1" x14ac:dyDescent="0.25">
      <c r="A3" s="34" t="s">
        <v>21</v>
      </c>
      <c r="B3" s="34"/>
      <c r="C3" s="101"/>
      <c r="D3" s="101"/>
      <c r="E3" s="102"/>
      <c r="F3" s="103"/>
      <c r="G3" s="130"/>
      <c r="H3" s="130"/>
      <c r="I3" s="130"/>
      <c r="J3" s="130"/>
    </row>
    <row r="4" spans="1:10" s="104" customFormat="1" x14ac:dyDescent="0.25">
      <c r="A4" s="34"/>
      <c r="B4" s="34"/>
      <c r="C4" s="101"/>
      <c r="D4" s="101"/>
      <c r="E4" s="102"/>
      <c r="F4" s="103"/>
      <c r="G4" s="130"/>
      <c r="H4" s="130"/>
      <c r="I4" s="130"/>
      <c r="J4" s="130"/>
    </row>
    <row r="5" spans="1:10" s="104" customFormat="1" x14ac:dyDescent="0.25">
      <c r="A5" s="34"/>
      <c r="B5" s="34"/>
      <c r="C5" s="101"/>
      <c r="D5" s="101"/>
      <c r="E5" s="102"/>
      <c r="F5" s="103"/>
      <c r="G5" s="130"/>
      <c r="H5" s="130"/>
      <c r="I5" s="130"/>
      <c r="J5" s="130"/>
    </row>
    <row r="6" spans="1:10" s="104" customFormat="1" x14ac:dyDescent="0.25">
      <c r="A6" s="34"/>
      <c r="B6" s="34"/>
      <c r="C6" s="101"/>
      <c r="D6" s="101"/>
      <c r="E6" s="102"/>
      <c r="F6" s="103"/>
      <c r="G6" s="130"/>
      <c r="H6" s="130"/>
      <c r="I6" s="130"/>
      <c r="J6" s="130"/>
    </row>
    <row r="7" spans="1:10" s="104" customFormat="1" x14ac:dyDescent="0.25">
      <c r="A7" s="34"/>
      <c r="B7" s="34"/>
      <c r="C7" s="101"/>
      <c r="D7" s="101"/>
      <c r="E7" s="102"/>
      <c r="F7" s="103"/>
      <c r="G7" s="130"/>
      <c r="H7" s="130"/>
      <c r="I7" s="130"/>
      <c r="J7" s="130"/>
    </row>
    <row r="8" spans="1:10" s="104" customFormat="1" x14ac:dyDescent="0.25">
      <c r="A8" s="39"/>
      <c r="B8" s="105"/>
      <c r="C8" s="101"/>
      <c r="D8" s="102"/>
      <c r="E8" s="106" t="s">
        <v>38</v>
      </c>
      <c r="F8" s="107"/>
      <c r="G8" s="130"/>
      <c r="H8" s="130"/>
      <c r="I8" s="130"/>
      <c r="J8" s="130"/>
    </row>
    <row r="9" spans="1:10" s="104" customFormat="1" x14ac:dyDescent="0.25">
      <c r="A9" s="44"/>
      <c r="B9" s="39"/>
      <c r="C9" s="102"/>
      <c r="D9" s="102"/>
      <c r="E9" s="108"/>
      <c r="F9" s="107"/>
      <c r="G9" s="130"/>
      <c r="H9" s="130"/>
      <c r="I9" s="130"/>
      <c r="J9" s="130"/>
    </row>
    <row r="10" spans="1:10" s="104" customFormat="1" x14ac:dyDescent="0.25">
      <c r="A10" s="693" t="s">
        <v>451</v>
      </c>
      <c r="B10" s="693"/>
      <c r="C10" s="693"/>
      <c r="D10" s="693"/>
      <c r="E10" s="108"/>
      <c r="F10" s="107"/>
      <c r="G10" s="130"/>
      <c r="H10" s="130"/>
      <c r="I10" s="130"/>
      <c r="J10" s="130"/>
    </row>
    <row r="11" spans="1:10" s="104" customFormat="1" x14ac:dyDescent="0.25">
      <c r="A11" s="109"/>
      <c r="B11" s="109"/>
      <c r="C11" s="109"/>
      <c r="D11" s="109"/>
      <c r="E11" s="108"/>
      <c r="F11" s="107"/>
      <c r="G11" s="130"/>
      <c r="H11" s="130"/>
      <c r="I11" s="130"/>
      <c r="J11" s="130"/>
    </row>
    <row r="12" spans="1:10" s="104" customFormat="1" ht="16.5" thickBot="1" x14ac:dyDescent="0.3">
      <c r="A12" s="44"/>
      <c r="B12" s="39"/>
      <c r="C12" s="102"/>
      <c r="D12" s="102"/>
      <c r="E12" s="102"/>
      <c r="F12" s="103"/>
      <c r="G12" s="130"/>
      <c r="H12" s="130"/>
      <c r="I12" s="130"/>
      <c r="J12" s="130"/>
    </row>
    <row r="13" spans="1:10" s="110" customFormat="1" ht="47.1" customHeight="1" thickBot="1" x14ac:dyDescent="0.25">
      <c r="A13" s="126" t="s">
        <v>24</v>
      </c>
      <c r="B13" s="127" t="s">
        <v>28</v>
      </c>
      <c r="C13" s="127" t="s">
        <v>25</v>
      </c>
      <c r="D13" s="127" t="s">
        <v>26</v>
      </c>
      <c r="E13" s="128" t="s">
        <v>29</v>
      </c>
      <c r="F13" s="127" t="s">
        <v>22</v>
      </c>
      <c r="G13" s="132" t="s">
        <v>30</v>
      </c>
      <c r="H13" s="132" t="s">
        <v>27</v>
      </c>
      <c r="I13" s="132" t="s">
        <v>31</v>
      </c>
      <c r="J13" s="133" t="s">
        <v>23</v>
      </c>
    </row>
    <row r="14" spans="1:10" s="156" customFormat="1" ht="66" customHeight="1" x14ac:dyDescent="0.2">
      <c r="A14" s="177" t="s">
        <v>444</v>
      </c>
      <c r="B14" s="49" t="s">
        <v>541</v>
      </c>
      <c r="C14" s="153"/>
      <c r="D14" s="153"/>
      <c r="E14" s="154"/>
      <c r="F14" s="155"/>
      <c r="G14" s="173"/>
      <c r="H14" s="173"/>
      <c r="I14" s="173"/>
      <c r="J14" s="178"/>
    </row>
    <row r="15" spans="1:10" s="162" customFormat="1" ht="20.100000000000001" customHeight="1" x14ac:dyDescent="0.25">
      <c r="A15" s="179" t="s">
        <v>243</v>
      </c>
      <c r="B15" s="157" t="s">
        <v>244</v>
      </c>
      <c r="C15" s="158" t="s">
        <v>39</v>
      </c>
      <c r="D15" s="159" t="s">
        <v>166</v>
      </c>
      <c r="E15" s="160"/>
      <c r="F15" s="161"/>
      <c r="G15" s="174"/>
      <c r="H15" s="174"/>
      <c r="I15" s="137">
        <f>G15*(1+H15/100)</f>
        <v>0</v>
      </c>
      <c r="J15" s="144">
        <f>D15*I15</f>
        <v>0</v>
      </c>
    </row>
    <row r="16" spans="1:10" s="162" customFormat="1" ht="18" customHeight="1" thickBot="1" x14ac:dyDescent="0.3">
      <c r="A16" s="180"/>
      <c r="B16" s="163"/>
      <c r="C16" s="169"/>
      <c r="D16" s="164"/>
      <c r="E16" s="165"/>
      <c r="F16" s="166"/>
      <c r="G16" s="175"/>
      <c r="H16" s="175"/>
      <c r="I16" s="175"/>
      <c r="J16" s="181"/>
    </row>
    <row r="17" spans="1:10" s="162" customFormat="1" ht="17.25" customHeight="1" thickBot="1" x14ac:dyDescent="0.3">
      <c r="A17" s="170" t="s">
        <v>452</v>
      </c>
      <c r="B17" s="171"/>
      <c r="C17" s="172"/>
      <c r="D17" s="172"/>
      <c r="E17" s="172"/>
      <c r="F17" s="172"/>
      <c r="G17" s="176"/>
      <c r="H17" s="176"/>
      <c r="I17" s="176"/>
      <c r="J17" s="152">
        <f>SUM(J15:J16)</f>
        <v>0</v>
      </c>
    </row>
  </sheetData>
  <mergeCells count="1">
    <mergeCell ref="A10:D10"/>
  </mergeCells>
  <pageMargins left="0.7" right="0.7" top="0.75" bottom="0.75" header="0.3" footer="0.3"/>
  <pageSetup paperSize="9" scale="58" fitToHeight="0" orientation="landscape" r:id="rId1"/>
  <headerFooter>
    <oddFooter>Stran &amp;P od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61"/>
  <sheetViews>
    <sheetView zoomScale="80" zoomScaleNormal="80" workbookViewId="0">
      <selection activeCell="A3" sqref="A3"/>
    </sheetView>
  </sheetViews>
  <sheetFormatPr defaultColWidth="8.42578125" defaultRowHeight="15.75" x14ac:dyDescent="0.25"/>
  <cols>
    <col min="1" max="1" width="52.42578125" style="104" customWidth="1"/>
    <col min="2" max="2" width="41.140625" style="104" customWidth="1"/>
    <col min="3" max="3" width="4.42578125" style="104" customWidth="1"/>
    <col min="4" max="4" width="11.7109375" style="104" customWidth="1"/>
    <col min="5" max="5" width="43.42578125" style="104" customWidth="1"/>
    <col min="6" max="6" width="13.85546875" style="104" customWidth="1"/>
    <col min="7" max="7" width="13" style="104" customWidth="1"/>
    <col min="8" max="8" width="9.140625" style="104" customWidth="1"/>
    <col min="9" max="9" width="13.28515625" style="104" customWidth="1"/>
    <col min="10" max="10" width="16.7109375" style="104" customWidth="1"/>
    <col min="11" max="16384" width="8.42578125" style="104"/>
  </cols>
  <sheetData>
    <row r="1" spans="1:10" x14ac:dyDescent="0.25">
      <c r="A1" s="34" t="s">
        <v>19</v>
      </c>
      <c r="B1" s="34"/>
      <c r="C1" s="101"/>
      <c r="D1" s="101"/>
      <c r="E1" s="102"/>
      <c r="F1" s="103"/>
      <c r="G1" s="103"/>
      <c r="H1" s="103"/>
      <c r="I1" s="103"/>
      <c r="J1" s="103"/>
    </row>
    <row r="2" spans="1:10" x14ac:dyDescent="0.25">
      <c r="A2" s="34" t="s">
        <v>20</v>
      </c>
      <c r="B2" s="34"/>
      <c r="C2" s="101"/>
      <c r="D2" s="101"/>
      <c r="E2" s="102"/>
      <c r="F2" s="103"/>
      <c r="G2" s="103"/>
      <c r="H2" s="103"/>
      <c r="I2" s="103"/>
      <c r="J2" s="103"/>
    </row>
    <row r="3" spans="1:10" x14ac:dyDescent="0.25">
      <c r="A3" s="34" t="s">
        <v>21</v>
      </c>
      <c r="B3" s="34"/>
      <c r="C3" s="101"/>
      <c r="D3" s="101"/>
      <c r="E3" s="102"/>
      <c r="F3" s="103"/>
      <c r="G3" s="103"/>
      <c r="H3" s="103"/>
      <c r="I3" s="103"/>
      <c r="J3" s="103"/>
    </row>
    <row r="4" spans="1:10" x14ac:dyDescent="0.25">
      <c r="A4" s="34"/>
      <c r="B4" s="34"/>
      <c r="C4" s="101"/>
      <c r="D4" s="101"/>
      <c r="E4" s="102"/>
      <c r="F4" s="103"/>
      <c r="G4" s="103"/>
      <c r="H4" s="103"/>
      <c r="I4" s="103"/>
      <c r="J4" s="103"/>
    </row>
    <row r="5" spans="1:10" x14ac:dyDescent="0.25">
      <c r="A5" s="34"/>
      <c r="B5" s="34"/>
      <c r="C5" s="101"/>
      <c r="D5" s="101"/>
      <c r="E5" s="102"/>
      <c r="F5" s="103"/>
      <c r="G5" s="103"/>
      <c r="H5" s="103"/>
      <c r="I5" s="103"/>
      <c r="J5" s="103"/>
    </row>
    <row r="6" spans="1:10" x14ac:dyDescent="0.25">
      <c r="A6" s="34"/>
      <c r="B6" s="34"/>
      <c r="C6" s="101"/>
      <c r="D6" s="101"/>
      <c r="E6" s="102"/>
      <c r="F6" s="103"/>
      <c r="G6" s="103"/>
      <c r="H6" s="103"/>
      <c r="I6" s="103"/>
      <c r="J6" s="103"/>
    </row>
    <row r="7" spans="1:10" x14ac:dyDescent="0.25">
      <c r="A7" s="39"/>
      <c r="B7" s="105"/>
      <c r="C7" s="101"/>
      <c r="D7" s="102"/>
      <c r="E7" s="106" t="s">
        <v>38</v>
      </c>
      <c r="F7" s="107"/>
      <c r="G7" s="107"/>
      <c r="H7" s="103"/>
      <c r="I7" s="182"/>
      <c r="J7" s="182"/>
    </row>
    <row r="8" spans="1:10" x14ac:dyDescent="0.25">
      <c r="A8" s="44"/>
      <c r="B8" s="39"/>
      <c r="C8" s="102"/>
      <c r="D8" s="102"/>
      <c r="E8" s="108"/>
      <c r="F8" s="107"/>
      <c r="G8" s="107"/>
      <c r="H8" s="103"/>
      <c r="I8" s="182"/>
      <c r="J8" s="182"/>
    </row>
    <row r="9" spans="1:10" x14ac:dyDescent="0.25">
      <c r="A9" s="693" t="s">
        <v>454</v>
      </c>
      <c r="B9" s="693"/>
      <c r="C9" s="693"/>
      <c r="D9" s="693"/>
      <c r="E9" s="108"/>
      <c r="F9" s="107"/>
      <c r="G9" s="107"/>
      <c r="H9" s="103"/>
      <c r="I9" s="103"/>
      <c r="J9" s="103"/>
    </row>
    <row r="10" spans="1:10" x14ac:dyDescent="0.25">
      <c r="A10" s="109"/>
      <c r="B10" s="109"/>
      <c r="C10" s="109"/>
      <c r="D10" s="109"/>
      <c r="E10" s="108"/>
      <c r="F10" s="107"/>
      <c r="G10" s="107"/>
      <c r="H10" s="103"/>
      <c r="I10" s="103"/>
      <c r="J10" s="103"/>
    </row>
    <row r="11" spans="1:10" ht="16.5" thickBot="1" x14ac:dyDescent="0.3">
      <c r="A11" s="44"/>
      <c r="B11" s="39"/>
      <c r="C11" s="102"/>
      <c r="D11" s="102"/>
      <c r="E11" s="102"/>
      <c r="F11" s="103"/>
      <c r="G11" s="103"/>
      <c r="H11" s="103"/>
      <c r="I11" s="103"/>
      <c r="J11" s="103"/>
    </row>
    <row r="12" spans="1:10" s="110" customFormat="1" ht="54" customHeight="1" thickBot="1" x14ac:dyDescent="0.25">
      <c r="A12" s="126" t="s">
        <v>24</v>
      </c>
      <c r="B12" s="127" t="s">
        <v>28</v>
      </c>
      <c r="C12" s="127" t="s">
        <v>25</v>
      </c>
      <c r="D12" s="127" t="s">
        <v>26</v>
      </c>
      <c r="E12" s="128" t="s">
        <v>29</v>
      </c>
      <c r="F12" s="127" t="s">
        <v>22</v>
      </c>
      <c r="G12" s="127" t="s">
        <v>30</v>
      </c>
      <c r="H12" s="127" t="s">
        <v>27</v>
      </c>
      <c r="I12" s="127" t="s">
        <v>31</v>
      </c>
      <c r="J12" s="129" t="s">
        <v>23</v>
      </c>
    </row>
    <row r="13" spans="1:10" s="189" customFormat="1" ht="96.95" customHeight="1" thickBot="1" x14ac:dyDescent="0.25">
      <c r="A13" s="183" t="s">
        <v>445</v>
      </c>
      <c r="B13" s="184" t="s">
        <v>545</v>
      </c>
      <c r="C13" s="185"/>
      <c r="D13" s="185"/>
      <c r="E13" s="186"/>
      <c r="F13" s="187"/>
      <c r="G13" s="212"/>
      <c r="H13" s="212"/>
      <c r="I13" s="212"/>
      <c r="J13" s="188"/>
    </row>
    <row r="14" spans="1:10" ht="33.75" customHeight="1" x14ac:dyDescent="0.25">
      <c r="A14" s="190" t="s">
        <v>246</v>
      </c>
      <c r="B14" s="191" t="s">
        <v>0</v>
      </c>
      <c r="C14" s="192" t="s">
        <v>39</v>
      </c>
      <c r="D14" s="193" t="s">
        <v>166</v>
      </c>
      <c r="E14" s="194"/>
      <c r="F14" s="194"/>
      <c r="G14" s="213"/>
      <c r="H14" s="214"/>
      <c r="I14" s="213">
        <f>G14*(1+H14/100)</f>
        <v>0</v>
      </c>
      <c r="J14" s="195">
        <f>D14*I14</f>
        <v>0</v>
      </c>
    </row>
    <row r="15" spans="1:10" ht="17.100000000000001" customHeight="1" thickBot="1" x14ac:dyDescent="0.3">
      <c r="A15" s="196"/>
      <c r="B15" s="197" t="s">
        <v>1</v>
      </c>
      <c r="C15" s="198" t="s">
        <v>39</v>
      </c>
      <c r="D15" s="199" t="s">
        <v>166</v>
      </c>
      <c r="E15" s="200"/>
      <c r="F15" s="200"/>
      <c r="G15" s="215"/>
      <c r="H15" s="216"/>
      <c r="I15" s="215">
        <f t="shared" ref="I15:I55" si="0">G15*(1+H15/100)</f>
        <v>0</v>
      </c>
      <c r="J15" s="201">
        <f t="shared" ref="J15:J55" si="1">D15*I15</f>
        <v>0</v>
      </c>
    </row>
    <row r="16" spans="1:10" ht="30.75" customHeight="1" x14ac:dyDescent="0.25">
      <c r="A16" s="190" t="s">
        <v>245</v>
      </c>
      <c r="B16" s="191" t="s">
        <v>0</v>
      </c>
      <c r="C16" s="192" t="s">
        <v>39</v>
      </c>
      <c r="D16" s="193" t="s">
        <v>166</v>
      </c>
      <c r="E16" s="194"/>
      <c r="F16" s="194"/>
      <c r="G16" s="213"/>
      <c r="H16" s="214"/>
      <c r="I16" s="213">
        <f t="shared" si="0"/>
        <v>0</v>
      </c>
      <c r="J16" s="195">
        <f t="shared" si="1"/>
        <v>0</v>
      </c>
    </row>
    <row r="17" spans="1:10" ht="17.100000000000001" customHeight="1" thickBot="1" x14ac:dyDescent="0.3">
      <c r="A17" s="196"/>
      <c r="B17" s="197" t="s">
        <v>1</v>
      </c>
      <c r="C17" s="198" t="s">
        <v>39</v>
      </c>
      <c r="D17" s="199" t="s">
        <v>166</v>
      </c>
      <c r="E17" s="200"/>
      <c r="F17" s="200"/>
      <c r="G17" s="215"/>
      <c r="H17" s="216"/>
      <c r="I17" s="215">
        <f t="shared" si="0"/>
        <v>0</v>
      </c>
      <c r="J17" s="201">
        <f t="shared" si="1"/>
        <v>0</v>
      </c>
    </row>
    <row r="18" spans="1:10" ht="30" customHeight="1" x14ac:dyDescent="0.25">
      <c r="A18" s="190" t="s">
        <v>249</v>
      </c>
      <c r="B18" s="191" t="s">
        <v>0</v>
      </c>
      <c r="C18" s="192" t="s">
        <v>39</v>
      </c>
      <c r="D18" s="193" t="s">
        <v>166</v>
      </c>
      <c r="E18" s="194"/>
      <c r="F18" s="194"/>
      <c r="G18" s="213"/>
      <c r="H18" s="214"/>
      <c r="I18" s="213">
        <f t="shared" si="0"/>
        <v>0</v>
      </c>
      <c r="J18" s="195">
        <f t="shared" si="1"/>
        <v>0</v>
      </c>
    </row>
    <row r="19" spans="1:10" ht="17.100000000000001" customHeight="1" x14ac:dyDescent="0.25">
      <c r="A19" s="143"/>
      <c r="B19" s="112" t="s">
        <v>2</v>
      </c>
      <c r="C19" s="115" t="s">
        <v>39</v>
      </c>
      <c r="D19" s="202" t="s">
        <v>422</v>
      </c>
      <c r="E19" s="117"/>
      <c r="F19" s="117"/>
      <c r="G19" s="137"/>
      <c r="H19" s="138"/>
      <c r="I19" s="137">
        <f t="shared" si="0"/>
        <v>0</v>
      </c>
      <c r="J19" s="203">
        <f t="shared" si="1"/>
        <v>0</v>
      </c>
    </row>
    <row r="20" spans="1:10" ht="17.100000000000001" customHeight="1" thickBot="1" x14ac:dyDescent="0.3">
      <c r="A20" s="196"/>
      <c r="B20" s="197" t="s">
        <v>3</v>
      </c>
      <c r="C20" s="198" t="s">
        <v>39</v>
      </c>
      <c r="D20" s="199" t="s">
        <v>422</v>
      </c>
      <c r="E20" s="200"/>
      <c r="F20" s="200"/>
      <c r="G20" s="215"/>
      <c r="H20" s="216"/>
      <c r="I20" s="215">
        <f t="shared" si="0"/>
        <v>0</v>
      </c>
      <c r="J20" s="201">
        <f t="shared" si="1"/>
        <v>0</v>
      </c>
    </row>
    <row r="21" spans="1:10" ht="37.5" customHeight="1" x14ac:dyDescent="0.25">
      <c r="A21" s="190" t="s">
        <v>250</v>
      </c>
      <c r="B21" s="191" t="s">
        <v>0</v>
      </c>
      <c r="C21" s="192" t="s">
        <v>39</v>
      </c>
      <c r="D21" s="193" t="s">
        <v>166</v>
      </c>
      <c r="E21" s="194"/>
      <c r="F21" s="194"/>
      <c r="G21" s="213"/>
      <c r="H21" s="214"/>
      <c r="I21" s="213">
        <f t="shared" si="0"/>
        <v>0</v>
      </c>
      <c r="J21" s="195">
        <f t="shared" si="1"/>
        <v>0</v>
      </c>
    </row>
    <row r="22" spans="1:10" ht="17.100000000000001" customHeight="1" x14ac:dyDescent="0.25">
      <c r="A22" s="143"/>
      <c r="B22" s="112" t="s">
        <v>2</v>
      </c>
      <c r="C22" s="115" t="s">
        <v>39</v>
      </c>
      <c r="D22" s="202" t="s">
        <v>166</v>
      </c>
      <c r="E22" s="117"/>
      <c r="F22" s="117"/>
      <c r="G22" s="137"/>
      <c r="H22" s="138"/>
      <c r="I22" s="137">
        <f t="shared" si="0"/>
        <v>0</v>
      </c>
      <c r="J22" s="203">
        <f t="shared" si="1"/>
        <v>0</v>
      </c>
    </row>
    <row r="23" spans="1:10" ht="17.100000000000001" customHeight="1" thickBot="1" x14ac:dyDescent="0.3">
      <c r="A23" s="196"/>
      <c r="B23" s="197" t="s">
        <v>3</v>
      </c>
      <c r="C23" s="198" t="s">
        <v>39</v>
      </c>
      <c r="D23" s="199" t="s">
        <v>166</v>
      </c>
      <c r="E23" s="200"/>
      <c r="F23" s="200"/>
      <c r="G23" s="215"/>
      <c r="H23" s="216"/>
      <c r="I23" s="215">
        <f t="shared" si="0"/>
        <v>0</v>
      </c>
      <c r="J23" s="201">
        <f t="shared" si="1"/>
        <v>0</v>
      </c>
    </row>
    <row r="24" spans="1:10" ht="34.5" customHeight="1" x14ac:dyDescent="0.25">
      <c r="A24" s="190" t="s">
        <v>247</v>
      </c>
      <c r="B24" s="191" t="s">
        <v>0</v>
      </c>
      <c r="C24" s="192" t="s">
        <v>39</v>
      </c>
      <c r="D24" s="193" t="s">
        <v>166</v>
      </c>
      <c r="E24" s="194"/>
      <c r="F24" s="194"/>
      <c r="G24" s="213"/>
      <c r="H24" s="214"/>
      <c r="I24" s="213">
        <f t="shared" si="0"/>
        <v>0</v>
      </c>
      <c r="J24" s="195">
        <f t="shared" si="1"/>
        <v>0</v>
      </c>
    </row>
    <row r="25" spans="1:10" ht="17.100000000000001" customHeight="1" x14ac:dyDescent="0.25">
      <c r="A25" s="143"/>
      <c r="B25" s="112" t="s">
        <v>2</v>
      </c>
      <c r="C25" s="115" t="s">
        <v>39</v>
      </c>
      <c r="D25" s="202" t="s">
        <v>422</v>
      </c>
      <c r="E25" s="117"/>
      <c r="F25" s="117"/>
      <c r="G25" s="137"/>
      <c r="H25" s="138"/>
      <c r="I25" s="137">
        <f t="shared" si="0"/>
        <v>0</v>
      </c>
      <c r="J25" s="203">
        <f t="shared" si="1"/>
        <v>0</v>
      </c>
    </row>
    <row r="26" spans="1:10" ht="17.100000000000001" customHeight="1" thickBot="1" x14ac:dyDescent="0.3">
      <c r="A26" s="196"/>
      <c r="B26" s="197" t="s">
        <v>3</v>
      </c>
      <c r="C26" s="198" t="s">
        <v>39</v>
      </c>
      <c r="D26" s="199" t="s">
        <v>422</v>
      </c>
      <c r="E26" s="200"/>
      <c r="F26" s="200"/>
      <c r="G26" s="215"/>
      <c r="H26" s="216"/>
      <c r="I26" s="215">
        <f t="shared" si="0"/>
        <v>0</v>
      </c>
      <c r="J26" s="201">
        <f t="shared" si="1"/>
        <v>0</v>
      </c>
    </row>
    <row r="27" spans="1:10" ht="38.25" customHeight="1" x14ac:dyDescent="0.25">
      <c r="A27" s="190" t="s">
        <v>248</v>
      </c>
      <c r="B27" s="191" t="s">
        <v>0</v>
      </c>
      <c r="C27" s="192" t="s">
        <v>39</v>
      </c>
      <c r="D27" s="193" t="s">
        <v>166</v>
      </c>
      <c r="E27" s="194"/>
      <c r="F27" s="194"/>
      <c r="G27" s="213"/>
      <c r="H27" s="214"/>
      <c r="I27" s="213">
        <f t="shared" si="0"/>
        <v>0</v>
      </c>
      <c r="J27" s="195">
        <f t="shared" si="1"/>
        <v>0</v>
      </c>
    </row>
    <row r="28" spans="1:10" ht="17.100000000000001" customHeight="1" x14ac:dyDescent="0.25">
      <c r="A28" s="143"/>
      <c r="B28" s="112" t="s">
        <v>2</v>
      </c>
      <c r="C28" s="115" t="s">
        <v>39</v>
      </c>
      <c r="D28" s="202" t="s">
        <v>166</v>
      </c>
      <c r="E28" s="117"/>
      <c r="F28" s="117"/>
      <c r="G28" s="137"/>
      <c r="H28" s="138"/>
      <c r="I28" s="137">
        <f t="shared" si="0"/>
        <v>0</v>
      </c>
      <c r="J28" s="203">
        <f t="shared" si="1"/>
        <v>0</v>
      </c>
    </row>
    <row r="29" spans="1:10" ht="17.100000000000001" customHeight="1" thickBot="1" x14ac:dyDescent="0.3">
      <c r="A29" s="196"/>
      <c r="B29" s="197" t="s">
        <v>3</v>
      </c>
      <c r="C29" s="198" t="s">
        <v>39</v>
      </c>
      <c r="D29" s="199" t="s">
        <v>166</v>
      </c>
      <c r="E29" s="200"/>
      <c r="F29" s="200"/>
      <c r="G29" s="215"/>
      <c r="H29" s="216"/>
      <c r="I29" s="215">
        <f t="shared" si="0"/>
        <v>0</v>
      </c>
      <c r="J29" s="201">
        <f t="shared" si="1"/>
        <v>0</v>
      </c>
    </row>
    <row r="30" spans="1:10" ht="17.100000000000001" customHeight="1" x14ac:dyDescent="0.25">
      <c r="A30" s="204" t="s">
        <v>251</v>
      </c>
      <c r="B30" s="205" t="s">
        <v>0</v>
      </c>
      <c r="C30" s="114" t="s">
        <v>39</v>
      </c>
      <c r="D30" s="206" t="s">
        <v>166</v>
      </c>
      <c r="E30" s="207"/>
      <c r="F30" s="207"/>
      <c r="G30" s="217"/>
      <c r="H30" s="218"/>
      <c r="I30" s="217">
        <f t="shared" si="0"/>
        <v>0</v>
      </c>
      <c r="J30" s="208">
        <f t="shared" si="1"/>
        <v>0</v>
      </c>
    </row>
    <row r="31" spans="1:10" ht="17.100000000000001" customHeight="1" x14ac:dyDescent="0.25">
      <c r="A31" s="143"/>
      <c r="B31" s="112" t="s">
        <v>2</v>
      </c>
      <c r="C31" s="115" t="s">
        <v>39</v>
      </c>
      <c r="D31" s="202" t="s">
        <v>422</v>
      </c>
      <c r="E31" s="117"/>
      <c r="F31" s="117"/>
      <c r="G31" s="137"/>
      <c r="H31" s="138"/>
      <c r="I31" s="137">
        <f t="shared" si="0"/>
        <v>0</v>
      </c>
      <c r="J31" s="203">
        <f t="shared" si="1"/>
        <v>0</v>
      </c>
    </row>
    <row r="32" spans="1:10" ht="17.100000000000001" customHeight="1" x14ac:dyDescent="0.25">
      <c r="A32" s="143"/>
      <c r="B32" s="112" t="s">
        <v>3</v>
      </c>
      <c r="C32" s="115" t="s">
        <v>39</v>
      </c>
      <c r="D32" s="202" t="s">
        <v>422</v>
      </c>
      <c r="E32" s="117"/>
      <c r="F32" s="117"/>
      <c r="G32" s="137"/>
      <c r="H32" s="138"/>
      <c r="I32" s="137">
        <f t="shared" si="0"/>
        <v>0</v>
      </c>
      <c r="J32" s="203">
        <f t="shared" si="1"/>
        <v>0</v>
      </c>
    </row>
    <row r="33" spans="1:10" ht="32.25" customHeight="1" x14ac:dyDescent="0.25">
      <c r="A33" s="143" t="s">
        <v>256</v>
      </c>
      <c r="B33" s="112" t="s">
        <v>0</v>
      </c>
      <c r="C33" s="115" t="s">
        <v>39</v>
      </c>
      <c r="D33" s="202" t="s">
        <v>166</v>
      </c>
      <c r="E33" s="117"/>
      <c r="F33" s="117"/>
      <c r="G33" s="137"/>
      <c r="H33" s="138"/>
      <c r="I33" s="137">
        <f t="shared" si="0"/>
        <v>0</v>
      </c>
      <c r="J33" s="203">
        <f t="shared" si="1"/>
        <v>0</v>
      </c>
    </row>
    <row r="34" spans="1:10" ht="17.100000000000001" customHeight="1" x14ac:dyDescent="0.25">
      <c r="A34" s="143"/>
      <c r="B34" s="112" t="s">
        <v>2</v>
      </c>
      <c r="C34" s="115" t="s">
        <v>39</v>
      </c>
      <c r="D34" s="202" t="s">
        <v>166</v>
      </c>
      <c r="E34" s="117"/>
      <c r="F34" s="117"/>
      <c r="G34" s="137"/>
      <c r="H34" s="138"/>
      <c r="I34" s="137">
        <f t="shared" si="0"/>
        <v>0</v>
      </c>
      <c r="J34" s="203">
        <f t="shared" si="1"/>
        <v>0</v>
      </c>
    </row>
    <row r="35" spans="1:10" ht="17.100000000000001" customHeight="1" x14ac:dyDescent="0.25">
      <c r="A35" s="143"/>
      <c r="B35" s="112" t="s">
        <v>3</v>
      </c>
      <c r="C35" s="115" t="s">
        <v>39</v>
      </c>
      <c r="D35" s="202" t="s">
        <v>166</v>
      </c>
      <c r="E35" s="117"/>
      <c r="F35" s="117"/>
      <c r="G35" s="137"/>
      <c r="H35" s="138"/>
      <c r="I35" s="137">
        <f t="shared" si="0"/>
        <v>0</v>
      </c>
      <c r="J35" s="203">
        <f t="shared" si="1"/>
        <v>0</v>
      </c>
    </row>
    <row r="36" spans="1:10" ht="36" customHeight="1" x14ac:dyDescent="0.25">
      <c r="A36" s="143" t="s">
        <v>252</v>
      </c>
      <c r="B36" s="112" t="s">
        <v>0</v>
      </c>
      <c r="C36" s="115" t="s">
        <v>39</v>
      </c>
      <c r="D36" s="202" t="s">
        <v>422</v>
      </c>
      <c r="E36" s="117"/>
      <c r="F36" s="117"/>
      <c r="G36" s="137"/>
      <c r="H36" s="138"/>
      <c r="I36" s="137">
        <f t="shared" si="0"/>
        <v>0</v>
      </c>
      <c r="J36" s="203">
        <f t="shared" si="1"/>
        <v>0</v>
      </c>
    </row>
    <row r="37" spans="1:10" ht="17.100000000000001" customHeight="1" x14ac:dyDescent="0.25">
      <c r="A37" s="143"/>
      <c r="B37" s="112" t="s">
        <v>2</v>
      </c>
      <c r="C37" s="115" t="s">
        <v>39</v>
      </c>
      <c r="D37" s="202" t="s">
        <v>422</v>
      </c>
      <c r="E37" s="117"/>
      <c r="F37" s="117"/>
      <c r="G37" s="137"/>
      <c r="H37" s="138"/>
      <c r="I37" s="137">
        <f t="shared" si="0"/>
        <v>0</v>
      </c>
      <c r="J37" s="203">
        <f t="shared" si="1"/>
        <v>0</v>
      </c>
    </row>
    <row r="38" spans="1:10" ht="17.100000000000001" customHeight="1" x14ac:dyDescent="0.25">
      <c r="A38" s="143"/>
      <c r="B38" s="112" t="s">
        <v>3</v>
      </c>
      <c r="C38" s="115" t="s">
        <v>39</v>
      </c>
      <c r="D38" s="202" t="s">
        <v>422</v>
      </c>
      <c r="E38" s="117"/>
      <c r="F38" s="117"/>
      <c r="G38" s="137"/>
      <c r="H38" s="138"/>
      <c r="I38" s="137">
        <f t="shared" si="0"/>
        <v>0</v>
      </c>
      <c r="J38" s="203">
        <f t="shared" si="1"/>
        <v>0</v>
      </c>
    </row>
    <row r="39" spans="1:10" ht="37.5" customHeight="1" x14ac:dyDescent="0.25">
      <c r="A39" s="143" t="s">
        <v>257</v>
      </c>
      <c r="B39" s="112" t="s">
        <v>0</v>
      </c>
      <c r="C39" s="115" t="s">
        <v>39</v>
      </c>
      <c r="D39" s="202" t="s">
        <v>166</v>
      </c>
      <c r="E39" s="117"/>
      <c r="F39" s="117"/>
      <c r="G39" s="137"/>
      <c r="H39" s="138"/>
      <c r="I39" s="137">
        <f t="shared" si="0"/>
        <v>0</v>
      </c>
      <c r="J39" s="203">
        <f t="shared" si="1"/>
        <v>0</v>
      </c>
    </row>
    <row r="40" spans="1:10" ht="17.100000000000001" customHeight="1" x14ac:dyDescent="0.25">
      <c r="A40" s="143"/>
      <c r="B40" s="112" t="s">
        <v>2</v>
      </c>
      <c r="C40" s="115" t="s">
        <v>39</v>
      </c>
      <c r="D40" s="202" t="s">
        <v>166</v>
      </c>
      <c r="E40" s="117"/>
      <c r="F40" s="117"/>
      <c r="G40" s="137"/>
      <c r="H40" s="138"/>
      <c r="I40" s="137">
        <f t="shared" si="0"/>
        <v>0</v>
      </c>
      <c r="J40" s="203">
        <f t="shared" si="1"/>
        <v>0</v>
      </c>
    </row>
    <row r="41" spans="1:10" ht="17.100000000000001" customHeight="1" x14ac:dyDescent="0.25">
      <c r="A41" s="143"/>
      <c r="B41" s="112" t="s">
        <v>3</v>
      </c>
      <c r="C41" s="115" t="s">
        <v>39</v>
      </c>
      <c r="D41" s="202" t="s">
        <v>166</v>
      </c>
      <c r="E41" s="117"/>
      <c r="F41" s="117"/>
      <c r="G41" s="137"/>
      <c r="H41" s="138"/>
      <c r="I41" s="137">
        <f t="shared" si="0"/>
        <v>0</v>
      </c>
      <c r="J41" s="203">
        <f t="shared" si="1"/>
        <v>0</v>
      </c>
    </row>
    <row r="42" spans="1:10" ht="34.5" customHeight="1" x14ac:dyDescent="0.25">
      <c r="A42" s="143" t="s">
        <v>253</v>
      </c>
      <c r="B42" s="112" t="s">
        <v>0</v>
      </c>
      <c r="C42" s="115" t="s">
        <v>39</v>
      </c>
      <c r="D42" s="202" t="s">
        <v>166</v>
      </c>
      <c r="E42" s="117"/>
      <c r="F42" s="117"/>
      <c r="G42" s="137"/>
      <c r="H42" s="138"/>
      <c r="I42" s="137">
        <f t="shared" si="0"/>
        <v>0</v>
      </c>
      <c r="J42" s="203">
        <f t="shared" si="1"/>
        <v>0</v>
      </c>
    </row>
    <row r="43" spans="1:10" ht="17.100000000000001" customHeight="1" x14ac:dyDescent="0.25">
      <c r="A43" s="143"/>
      <c r="B43" s="112" t="s">
        <v>2</v>
      </c>
      <c r="C43" s="115" t="s">
        <v>39</v>
      </c>
      <c r="D43" s="202" t="s">
        <v>422</v>
      </c>
      <c r="E43" s="117"/>
      <c r="F43" s="117"/>
      <c r="G43" s="137"/>
      <c r="H43" s="138"/>
      <c r="I43" s="137">
        <f t="shared" si="0"/>
        <v>0</v>
      </c>
      <c r="J43" s="203">
        <f t="shared" si="1"/>
        <v>0</v>
      </c>
    </row>
    <row r="44" spans="1:10" ht="17.100000000000001" customHeight="1" x14ac:dyDescent="0.25">
      <c r="A44" s="143"/>
      <c r="B44" s="112" t="s">
        <v>3</v>
      </c>
      <c r="C44" s="115" t="s">
        <v>39</v>
      </c>
      <c r="D44" s="202" t="s">
        <v>166</v>
      </c>
      <c r="E44" s="117"/>
      <c r="F44" s="117"/>
      <c r="G44" s="137"/>
      <c r="H44" s="138"/>
      <c r="I44" s="137">
        <f t="shared" si="0"/>
        <v>0</v>
      </c>
      <c r="J44" s="203">
        <f t="shared" si="1"/>
        <v>0</v>
      </c>
    </row>
    <row r="45" spans="1:10" ht="39" customHeight="1" x14ac:dyDescent="0.25">
      <c r="A45" s="143" t="s">
        <v>258</v>
      </c>
      <c r="B45" s="112" t="s">
        <v>0</v>
      </c>
      <c r="C45" s="115" t="s">
        <v>39</v>
      </c>
      <c r="D45" s="202" t="s">
        <v>166</v>
      </c>
      <c r="E45" s="117"/>
      <c r="F45" s="117"/>
      <c r="G45" s="137"/>
      <c r="H45" s="138"/>
      <c r="I45" s="137">
        <f t="shared" si="0"/>
        <v>0</v>
      </c>
      <c r="J45" s="203">
        <f t="shared" si="1"/>
        <v>0</v>
      </c>
    </row>
    <row r="46" spans="1:10" ht="17.100000000000001" customHeight="1" x14ac:dyDescent="0.25">
      <c r="A46" s="143"/>
      <c r="B46" s="112" t="s">
        <v>2</v>
      </c>
      <c r="C46" s="115" t="s">
        <v>39</v>
      </c>
      <c r="D46" s="202" t="s">
        <v>166</v>
      </c>
      <c r="E46" s="117"/>
      <c r="F46" s="117"/>
      <c r="G46" s="137"/>
      <c r="H46" s="138"/>
      <c r="I46" s="137">
        <f t="shared" si="0"/>
        <v>0</v>
      </c>
      <c r="J46" s="203">
        <f t="shared" si="1"/>
        <v>0</v>
      </c>
    </row>
    <row r="47" spans="1:10" ht="17.100000000000001" customHeight="1" x14ac:dyDescent="0.25">
      <c r="A47" s="143"/>
      <c r="B47" s="112" t="s">
        <v>3</v>
      </c>
      <c r="C47" s="115" t="s">
        <v>39</v>
      </c>
      <c r="D47" s="202" t="s">
        <v>166</v>
      </c>
      <c r="E47" s="117"/>
      <c r="F47" s="117"/>
      <c r="G47" s="137"/>
      <c r="H47" s="138"/>
      <c r="I47" s="137">
        <f t="shared" si="0"/>
        <v>0</v>
      </c>
      <c r="J47" s="203">
        <f t="shared" si="1"/>
        <v>0</v>
      </c>
    </row>
    <row r="48" spans="1:10" ht="37.5" customHeight="1" x14ac:dyDescent="0.25">
      <c r="A48" s="143" t="s">
        <v>254</v>
      </c>
      <c r="B48" s="112" t="s">
        <v>4</v>
      </c>
      <c r="C48" s="115" t="s">
        <v>39</v>
      </c>
      <c r="D48" s="202" t="s">
        <v>166</v>
      </c>
      <c r="E48" s="117"/>
      <c r="F48" s="117"/>
      <c r="G48" s="137"/>
      <c r="H48" s="138"/>
      <c r="I48" s="137">
        <f t="shared" si="0"/>
        <v>0</v>
      </c>
      <c r="J48" s="203">
        <f t="shared" si="1"/>
        <v>0</v>
      </c>
    </row>
    <row r="49" spans="1:10" ht="17.100000000000001" customHeight="1" x14ac:dyDescent="0.25">
      <c r="A49" s="143"/>
      <c r="B49" s="112" t="s">
        <v>5</v>
      </c>
      <c r="C49" s="115" t="s">
        <v>39</v>
      </c>
      <c r="D49" s="202" t="s">
        <v>166</v>
      </c>
      <c r="E49" s="117"/>
      <c r="F49" s="117"/>
      <c r="G49" s="137"/>
      <c r="H49" s="138"/>
      <c r="I49" s="137">
        <f t="shared" si="0"/>
        <v>0</v>
      </c>
      <c r="J49" s="203">
        <f t="shared" si="1"/>
        <v>0</v>
      </c>
    </row>
    <row r="50" spans="1:10" ht="37.5" customHeight="1" x14ac:dyDescent="0.25">
      <c r="A50" s="143" t="s">
        <v>259</v>
      </c>
      <c r="B50" s="112" t="s">
        <v>4</v>
      </c>
      <c r="C50" s="115" t="s">
        <v>39</v>
      </c>
      <c r="D50" s="202" t="s">
        <v>166</v>
      </c>
      <c r="E50" s="117"/>
      <c r="F50" s="117"/>
      <c r="G50" s="137"/>
      <c r="H50" s="138"/>
      <c r="I50" s="137">
        <f t="shared" si="0"/>
        <v>0</v>
      </c>
      <c r="J50" s="203">
        <f t="shared" si="1"/>
        <v>0</v>
      </c>
    </row>
    <row r="51" spans="1:10" ht="17.100000000000001" customHeight="1" x14ac:dyDescent="0.25">
      <c r="A51" s="143"/>
      <c r="B51" s="112" t="s">
        <v>5</v>
      </c>
      <c r="C51" s="115" t="s">
        <v>39</v>
      </c>
      <c r="D51" s="202" t="s">
        <v>166</v>
      </c>
      <c r="E51" s="117"/>
      <c r="F51" s="117"/>
      <c r="G51" s="137"/>
      <c r="H51" s="138"/>
      <c r="I51" s="137">
        <f t="shared" si="0"/>
        <v>0</v>
      </c>
      <c r="J51" s="203">
        <f t="shared" si="1"/>
        <v>0</v>
      </c>
    </row>
    <row r="52" spans="1:10" ht="34.5" customHeight="1" x14ac:dyDescent="0.25">
      <c r="A52" s="143" t="s">
        <v>255</v>
      </c>
      <c r="B52" s="112" t="s">
        <v>4</v>
      </c>
      <c r="C52" s="115" t="s">
        <v>39</v>
      </c>
      <c r="D52" s="202" t="s">
        <v>166</v>
      </c>
      <c r="E52" s="117"/>
      <c r="F52" s="117"/>
      <c r="G52" s="137"/>
      <c r="H52" s="138"/>
      <c r="I52" s="137">
        <f t="shared" si="0"/>
        <v>0</v>
      </c>
      <c r="J52" s="203">
        <f t="shared" si="1"/>
        <v>0</v>
      </c>
    </row>
    <row r="53" spans="1:10" ht="17.100000000000001" customHeight="1" x14ac:dyDescent="0.25">
      <c r="A53" s="145"/>
      <c r="B53" s="118" t="s">
        <v>5</v>
      </c>
      <c r="C53" s="120" t="s">
        <v>39</v>
      </c>
      <c r="D53" s="209" t="s">
        <v>166</v>
      </c>
      <c r="E53" s="122"/>
      <c r="F53" s="122"/>
      <c r="G53" s="139"/>
      <c r="H53" s="138"/>
      <c r="I53" s="137">
        <f t="shared" si="0"/>
        <v>0</v>
      </c>
      <c r="J53" s="203">
        <f t="shared" si="1"/>
        <v>0</v>
      </c>
    </row>
    <row r="54" spans="1:10" ht="35.25" customHeight="1" x14ac:dyDescent="0.25">
      <c r="A54" s="143" t="s">
        <v>260</v>
      </c>
      <c r="B54" s="112" t="s">
        <v>4</v>
      </c>
      <c r="C54" s="115" t="s">
        <v>39</v>
      </c>
      <c r="D54" s="202" t="s">
        <v>166</v>
      </c>
      <c r="E54" s="117"/>
      <c r="F54" s="117"/>
      <c r="G54" s="137"/>
      <c r="H54" s="138"/>
      <c r="I54" s="137">
        <f t="shared" si="0"/>
        <v>0</v>
      </c>
      <c r="J54" s="203">
        <f t="shared" si="1"/>
        <v>0</v>
      </c>
    </row>
    <row r="55" spans="1:10" ht="17.100000000000001" customHeight="1" thickBot="1" x14ac:dyDescent="0.3">
      <c r="A55" s="145"/>
      <c r="B55" s="118" t="s">
        <v>5</v>
      </c>
      <c r="C55" s="120" t="s">
        <v>39</v>
      </c>
      <c r="D55" s="209" t="s">
        <v>166</v>
      </c>
      <c r="E55" s="122"/>
      <c r="F55" s="122"/>
      <c r="G55" s="139"/>
      <c r="H55" s="140"/>
      <c r="I55" s="139">
        <f t="shared" si="0"/>
        <v>0</v>
      </c>
      <c r="J55" s="210">
        <f t="shared" si="1"/>
        <v>0</v>
      </c>
    </row>
    <row r="56" spans="1:10" ht="16.5" thickBot="1" x14ac:dyDescent="0.3">
      <c r="A56" s="147" t="s">
        <v>455</v>
      </c>
      <c r="B56" s="148"/>
      <c r="C56" s="149"/>
      <c r="D56" s="150"/>
      <c r="E56" s="149"/>
      <c r="F56" s="149"/>
      <c r="G56" s="151"/>
      <c r="H56" s="219"/>
      <c r="I56" s="151"/>
      <c r="J56" s="211">
        <f>SUM(J14:J55)</f>
        <v>0</v>
      </c>
    </row>
    <row r="57" spans="1:10" x14ac:dyDescent="0.25">
      <c r="G57" s="131"/>
      <c r="H57" s="131"/>
      <c r="I57" s="131"/>
    </row>
    <row r="58" spans="1:10" x14ac:dyDescent="0.25">
      <c r="G58" s="131"/>
      <c r="H58" s="131"/>
      <c r="I58" s="131"/>
    </row>
    <row r="59" spans="1:10" x14ac:dyDescent="0.25">
      <c r="G59" s="131"/>
      <c r="H59" s="131"/>
      <c r="I59" s="131"/>
    </row>
    <row r="60" spans="1:10" x14ac:dyDescent="0.25">
      <c r="G60" s="99" t="s">
        <v>54</v>
      </c>
      <c r="H60" s="131"/>
      <c r="I60" s="131"/>
    </row>
    <row r="61" spans="1:10" x14ac:dyDescent="0.25">
      <c r="H61" s="125"/>
    </row>
  </sheetData>
  <mergeCells count="1">
    <mergeCell ref="A9:D9"/>
  </mergeCells>
  <phoneticPr fontId="2" type="noConversion"/>
  <pageMargins left="0.74803149606299213" right="0.74803149606299213" top="0.78740157480314965" bottom="0.98425196850393704" header="0" footer="0"/>
  <pageSetup paperSize="9" scale="60" fitToHeight="0" orientation="landscape" r:id="rId1"/>
  <headerFooter alignWithMargins="0">
    <oddFooter>Stran &amp;P od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31"/>
  <sheetViews>
    <sheetView topLeftCell="A7" zoomScale="70" zoomScaleNormal="70" workbookViewId="0">
      <selection activeCell="J27" sqref="J27"/>
    </sheetView>
  </sheetViews>
  <sheetFormatPr defaultColWidth="11.42578125" defaultRowHeight="15.75" x14ac:dyDescent="0.25"/>
  <cols>
    <col min="1" max="1" width="52.42578125" style="131" customWidth="1"/>
    <col min="2" max="2" width="41.140625" style="131" customWidth="1"/>
    <col min="3" max="3" width="4.42578125" style="131" customWidth="1"/>
    <col min="4" max="4" width="12" style="131" customWidth="1"/>
    <col min="5" max="5" width="43.42578125" style="131" customWidth="1"/>
    <col min="6" max="6" width="13.85546875" style="131" customWidth="1"/>
    <col min="7" max="7" width="14.5703125" style="131" customWidth="1"/>
    <col min="8" max="8" width="7" style="131" customWidth="1"/>
    <col min="9" max="9" width="12.5703125" style="131" customWidth="1"/>
    <col min="10" max="10" width="17" style="131" customWidth="1"/>
    <col min="11" max="16384" width="11.42578125" style="99"/>
  </cols>
  <sheetData>
    <row r="1" spans="1:10" x14ac:dyDescent="0.25">
      <c r="A1" s="220" t="s">
        <v>19</v>
      </c>
      <c r="B1" s="220"/>
      <c r="C1" s="221"/>
      <c r="D1" s="221"/>
      <c r="E1" s="222"/>
      <c r="F1" s="130"/>
      <c r="G1" s="130"/>
      <c r="H1" s="130"/>
      <c r="I1" s="130"/>
      <c r="J1" s="130"/>
    </row>
    <row r="2" spans="1:10" x14ac:dyDescent="0.25">
      <c r="A2" s="220" t="s">
        <v>20</v>
      </c>
      <c r="B2" s="220"/>
      <c r="C2" s="221"/>
      <c r="D2" s="221"/>
      <c r="E2" s="222"/>
      <c r="F2" s="130"/>
      <c r="G2" s="130"/>
      <c r="H2" s="130"/>
      <c r="I2" s="130"/>
      <c r="J2" s="130"/>
    </row>
    <row r="3" spans="1:10" x14ac:dyDescent="0.25">
      <c r="A3" s="220" t="s">
        <v>21</v>
      </c>
      <c r="B3" s="220"/>
      <c r="C3" s="221"/>
      <c r="D3" s="221"/>
      <c r="E3" s="222"/>
      <c r="F3" s="130"/>
      <c r="G3" s="130"/>
      <c r="H3" s="130"/>
      <c r="I3" s="130"/>
      <c r="J3" s="130"/>
    </row>
    <row r="4" spans="1:10" x14ac:dyDescent="0.25">
      <c r="A4" s="220"/>
      <c r="B4" s="220"/>
      <c r="C4" s="221"/>
      <c r="D4" s="221"/>
      <c r="E4" s="222"/>
      <c r="F4" s="130"/>
      <c r="G4" s="130"/>
      <c r="H4" s="130"/>
      <c r="I4" s="130"/>
      <c r="J4" s="130"/>
    </row>
    <row r="5" spans="1:10" x14ac:dyDescent="0.25">
      <c r="A5" s="220"/>
      <c r="B5" s="220"/>
      <c r="C5" s="221"/>
      <c r="D5" s="221"/>
      <c r="E5" s="222"/>
      <c r="F5" s="130"/>
      <c r="G5" s="130"/>
      <c r="H5" s="130"/>
      <c r="I5" s="130"/>
      <c r="J5" s="130"/>
    </row>
    <row r="6" spans="1:10" x14ac:dyDescent="0.25">
      <c r="A6" s="220"/>
      <c r="B6" s="220"/>
      <c r="C6" s="221"/>
      <c r="D6" s="221"/>
      <c r="E6" s="222"/>
      <c r="F6" s="130"/>
      <c r="G6" s="130"/>
      <c r="H6" s="130"/>
      <c r="I6" s="130"/>
      <c r="J6" s="130"/>
    </row>
    <row r="7" spans="1:10" x14ac:dyDescent="0.25">
      <c r="A7" s="223"/>
      <c r="B7" s="224"/>
      <c r="C7" s="221"/>
      <c r="D7" s="222"/>
      <c r="E7" s="221" t="s">
        <v>38</v>
      </c>
      <c r="F7" s="130"/>
      <c r="G7" s="130"/>
      <c r="H7" s="130"/>
      <c r="I7" s="130"/>
      <c r="J7" s="130"/>
    </row>
    <row r="8" spans="1:10" x14ac:dyDescent="0.25">
      <c r="A8" s="225"/>
      <c r="B8" s="223"/>
      <c r="C8" s="222"/>
      <c r="D8" s="222"/>
      <c r="E8" s="222"/>
      <c r="F8" s="130"/>
      <c r="G8" s="130"/>
      <c r="H8" s="130"/>
      <c r="I8" s="130"/>
      <c r="J8" s="130"/>
    </row>
    <row r="9" spans="1:10" x14ac:dyDescent="0.25">
      <c r="A9" s="694" t="s">
        <v>456</v>
      </c>
      <c r="B9" s="694"/>
      <c r="C9" s="694"/>
      <c r="D9" s="694"/>
      <c r="E9" s="222"/>
      <c r="F9" s="130"/>
      <c r="G9" s="130"/>
      <c r="H9" s="130"/>
      <c r="I9" s="130"/>
      <c r="J9" s="130"/>
    </row>
    <row r="10" spans="1:10" x14ac:dyDescent="0.25">
      <c r="A10" s="226"/>
      <c r="B10" s="226"/>
      <c r="C10" s="226"/>
      <c r="D10" s="226"/>
      <c r="E10" s="222"/>
      <c r="F10" s="130"/>
      <c r="G10" s="130"/>
      <c r="H10" s="130"/>
      <c r="I10" s="130"/>
      <c r="J10" s="130"/>
    </row>
    <row r="11" spans="1:10" ht="16.5" thickBot="1" x14ac:dyDescent="0.3">
      <c r="A11" s="225"/>
      <c r="B11" s="223"/>
      <c r="C11" s="222"/>
      <c r="D11" s="222"/>
      <c r="E11" s="222"/>
      <c r="F11" s="130"/>
      <c r="G11" s="130"/>
      <c r="H11" s="130"/>
      <c r="I11" s="130"/>
      <c r="J11" s="130"/>
    </row>
    <row r="12" spans="1:10" ht="48" thickBot="1" x14ac:dyDescent="0.3">
      <c r="A12" s="227" t="s">
        <v>24</v>
      </c>
      <c r="B12" s="132" t="s">
        <v>28</v>
      </c>
      <c r="C12" s="132" t="s">
        <v>25</v>
      </c>
      <c r="D12" s="132" t="s">
        <v>26</v>
      </c>
      <c r="E12" s="228" t="s">
        <v>29</v>
      </c>
      <c r="F12" s="132" t="s">
        <v>22</v>
      </c>
      <c r="G12" s="132" t="s">
        <v>30</v>
      </c>
      <c r="H12" s="132" t="s">
        <v>27</v>
      </c>
      <c r="I12" s="132" t="s">
        <v>31</v>
      </c>
      <c r="J12" s="133" t="s">
        <v>23</v>
      </c>
    </row>
    <row r="13" spans="1:10" s="235" customFormat="1" ht="110.25" x14ac:dyDescent="0.2">
      <c r="A13" s="229" t="s">
        <v>446</v>
      </c>
      <c r="B13" s="230" t="s">
        <v>544</v>
      </c>
      <c r="C13" s="231"/>
      <c r="D13" s="231"/>
      <c r="E13" s="232"/>
      <c r="F13" s="233"/>
      <c r="G13" s="233"/>
      <c r="H13" s="233"/>
      <c r="I13" s="233"/>
      <c r="J13" s="234"/>
    </row>
    <row r="14" spans="1:10" s="235" customFormat="1" x14ac:dyDescent="0.25">
      <c r="A14" s="236" t="s">
        <v>168</v>
      </c>
      <c r="B14" s="237" t="s">
        <v>0</v>
      </c>
      <c r="C14" s="238" t="s">
        <v>39</v>
      </c>
      <c r="D14" s="239" t="s">
        <v>166</v>
      </c>
      <c r="E14" s="232"/>
      <c r="F14" s="233"/>
      <c r="G14" s="240"/>
      <c r="H14" s="241"/>
      <c r="I14" s="137">
        <f>G14*(1+H14/100)</f>
        <v>0</v>
      </c>
      <c r="J14" s="144">
        <f>D14*I14</f>
        <v>0</v>
      </c>
    </row>
    <row r="15" spans="1:10" s="235" customFormat="1" x14ac:dyDescent="0.25">
      <c r="A15" s="236"/>
      <c r="B15" s="237" t="s">
        <v>1</v>
      </c>
      <c r="C15" s="238" t="s">
        <v>39</v>
      </c>
      <c r="D15" s="239" t="s">
        <v>166</v>
      </c>
      <c r="E15" s="232"/>
      <c r="F15" s="233"/>
      <c r="G15" s="240"/>
      <c r="H15" s="241"/>
      <c r="I15" s="137">
        <f t="shared" ref="I15:I24" si="0">G15*(1+H15/100)</f>
        <v>0</v>
      </c>
      <c r="J15" s="144">
        <f t="shared" ref="J15:J25" si="1">D15*I15</f>
        <v>0</v>
      </c>
    </row>
    <row r="16" spans="1:10" x14ac:dyDescent="0.25">
      <c r="A16" s="236" t="s">
        <v>167</v>
      </c>
      <c r="B16" s="237" t="s">
        <v>0</v>
      </c>
      <c r="C16" s="238" t="s">
        <v>39</v>
      </c>
      <c r="D16" s="239" t="s">
        <v>166</v>
      </c>
      <c r="E16" s="242"/>
      <c r="F16" s="242"/>
      <c r="G16" s="243"/>
      <c r="H16" s="241"/>
      <c r="I16" s="137">
        <f t="shared" si="0"/>
        <v>0</v>
      </c>
      <c r="J16" s="144">
        <f t="shared" si="1"/>
        <v>0</v>
      </c>
    </row>
    <row r="17" spans="1:10" x14ac:dyDescent="0.25">
      <c r="A17" s="236"/>
      <c r="B17" s="237" t="s">
        <v>1</v>
      </c>
      <c r="C17" s="238" t="s">
        <v>39</v>
      </c>
      <c r="D17" s="239" t="s">
        <v>166</v>
      </c>
      <c r="E17" s="242"/>
      <c r="F17" s="242"/>
      <c r="G17" s="243"/>
      <c r="H17" s="241"/>
      <c r="I17" s="137">
        <f t="shared" si="0"/>
        <v>0</v>
      </c>
      <c r="J17" s="144">
        <f t="shared" si="1"/>
        <v>0</v>
      </c>
    </row>
    <row r="18" spans="1:10" x14ac:dyDescent="0.25">
      <c r="A18" s="236" t="s">
        <v>169</v>
      </c>
      <c r="B18" s="237" t="s">
        <v>0</v>
      </c>
      <c r="C18" s="238" t="s">
        <v>39</v>
      </c>
      <c r="D18" s="239" t="s">
        <v>422</v>
      </c>
      <c r="E18" s="242"/>
      <c r="F18" s="242"/>
      <c r="G18" s="243"/>
      <c r="H18" s="241"/>
      <c r="I18" s="137">
        <f t="shared" si="0"/>
        <v>0</v>
      </c>
      <c r="J18" s="144">
        <f t="shared" si="1"/>
        <v>0</v>
      </c>
    </row>
    <row r="19" spans="1:10" x14ac:dyDescent="0.25">
      <c r="A19" s="236"/>
      <c r="B19" s="237" t="s">
        <v>1</v>
      </c>
      <c r="C19" s="238" t="s">
        <v>39</v>
      </c>
      <c r="D19" s="239" t="s">
        <v>422</v>
      </c>
      <c r="E19" s="242"/>
      <c r="F19" s="242"/>
      <c r="G19" s="243"/>
      <c r="H19" s="241"/>
      <c r="I19" s="137">
        <f t="shared" si="0"/>
        <v>0</v>
      </c>
      <c r="J19" s="144">
        <f t="shared" si="1"/>
        <v>0</v>
      </c>
    </row>
    <row r="20" spans="1:10" x14ac:dyDescent="0.25">
      <c r="A20" s="236" t="s">
        <v>170</v>
      </c>
      <c r="B20" s="237" t="s">
        <v>0</v>
      </c>
      <c r="C20" s="238" t="s">
        <v>39</v>
      </c>
      <c r="D20" s="239" t="s">
        <v>166</v>
      </c>
      <c r="E20" s="242"/>
      <c r="F20" s="242"/>
      <c r="G20" s="243"/>
      <c r="H20" s="241"/>
      <c r="I20" s="137">
        <f t="shared" si="0"/>
        <v>0</v>
      </c>
      <c r="J20" s="144">
        <f t="shared" si="1"/>
        <v>0</v>
      </c>
    </row>
    <row r="21" spans="1:10" x14ac:dyDescent="0.25">
      <c r="A21" s="236"/>
      <c r="B21" s="237" t="s">
        <v>2</v>
      </c>
      <c r="C21" s="238" t="s">
        <v>39</v>
      </c>
      <c r="D21" s="239" t="s">
        <v>422</v>
      </c>
      <c r="E21" s="242"/>
      <c r="F21" s="242"/>
      <c r="G21" s="243"/>
      <c r="H21" s="241"/>
      <c r="I21" s="137">
        <f t="shared" si="0"/>
        <v>0</v>
      </c>
      <c r="J21" s="144">
        <f t="shared" si="1"/>
        <v>0</v>
      </c>
    </row>
    <row r="22" spans="1:10" x14ac:dyDescent="0.25">
      <c r="A22" s="236"/>
      <c r="B22" s="237" t="s">
        <v>3</v>
      </c>
      <c r="C22" s="238" t="s">
        <v>39</v>
      </c>
      <c r="D22" s="239" t="s">
        <v>166</v>
      </c>
      <c r="E22" s="242"/>
      <c r="F22" s="242"/>
      <c r="G22" s="243"/>
      <c r="H22" s="241"/>
      <c r="I22" s="137">
        <f t="shared" si="0"/>
        <v>0</v>
      </c>
      <c r="J22" s="144">
        <f t="shared" si="1"/>
        <v>0</v>
      </c>
    </row>
    <row r="23" spans="1:10" x14ac:dyDescent="0.25">
      <c r="A23" s="236" t="s">
        <v>171</v>
      </c>
      <c r="B23" s="237" t="s">
        <v>0</v>
      </c>
      <c r="C23" s="238" t="s">
        <v>39</v>
      </c>
      <c r="D23" s="239" t="s">
        <v>166</v>
      </c>
      <c r="E23" s="242"/>
      <c r="F23" s="242"/>
      <c r="G23" s="243"/>
      <c r="H23" s="241"/>
      <c r="I23" s="137">
        <f t="shared" si="0"/>
        <v>0</v>
      </c>
      <c r="J23" s="144">
        <f t="shared" si="1"/>
        <v>0</v>
      </c>
    </row>
    <row r="24" spans="1:10" x14ac:dyDescent="0.25">
      <c r="A24" s="236"/>
      <c r="B24" s="237" t="s">
        <v>2</v>
      </c>
      <c r="C24" s="238" t="s">
        <v>39</v>
      </c>
      <c r="D24" s="239" t="s">
        <v>166</v>
      </c>
      <c r="E24" s="242"/>
      <c r="F24" s="242"/>
      <c r="G24" s="243"/>
      <c r="H24" s="241"/>
      <c r="I24" s="137">
        <f t="shared" si="0"/>
        <v>0</v>
      </c>
      <c r="J24" s="144">
        <f t="shared" si="1"/>
        <v>0</v>
      </c>
    </row>
    <row r="25" spans="1:10" ht="16.5" thickBot="1" x14ac:dyDescent="0.3">
      <c r="A25" s="244"/>
      <c r="B25" s="245" t="s">
        <v>3</v>
      </c>
      <c r="C25" s="246" t="s">
        <v>39</v>
      </c>
      <c r="D25" s="247" t="s">
        <v>166</v>
      </c>
      <c r="E25" s="248"/>
      <c r="F25" s="248"/>
      <c r="G25" s="249"/>
      <c r="H25" s="250"/>
      <c r="I25" s="139">
        <f>G25*(1+H25/100)</f>
        <v>0</v>
      </c>
      <c r="J25" s="146">
        <f t="shared" si="1"/>
        <v>0</v>
      </c>
    </row>
    <row r="26" spans="1:10" ht="16.5" thickBot="1" x14ac:dyDescent="0.3">
      <c r="A26" s="251" t="s">
        <v>457</v>
      </c>
      <c r="B26" s="252"/>
      <c r="C26" s="151"/>
      <c r="D26" s="253"/>
      <c r="E26" s="151"/>
      <c r="F26" s="151"/>
      <c r="G26" s="151"/>
      <c r="H26" s="219"/>
      <c r="I26" s="151"/>
      <c r="J26" s="152">
        <f>SUM(J14:J25)</f>
        <v>0</v>
      </c>
    </row>
    <row r="27" spans="1:10" x14ac:dyDescent="0.25">
      <c r="A27" s="254"/>
      <c r="B27" s="255"/>
      <c r="C27" s="141"/>
      <c r="D27" s="256"/>
      <c r="E27" s="141"/>
      <c r="F27" s="141"/>
      <c r="G27" s="141"/>
      <c r="H27" s="257"/>
      <c r="I27" s="141"/>
      <c r="J27" s="258"/>
    </row>
    <row r="28" spans="1:10" x14ac:dyDescent="0.25">
      <c r="A28" s="254"/>
      <c r="B28" s="255"/>
      <c r="C28" s="141"/>
      <c r="D28" s="256"/>
      <c r="E28" s="141"/>
      <c r="F28" s="141"/>
      <c r="G28" s="141"/>
      <c r="H28" s="257"/>
      <c r="I28" s="141"/>
      <c r="J28" s="258"/>
    </row>
    <row r="30" spans="1:10" x14ac:dyDescent="0.25">
      <c r="G30" s="99" t="s">
        <v>54</v>
      </c>
    </row>
    <row r="31" spans="1:10" x14ac:dyDescent="0.25">
      <c r="H31" s="141"/>
    </row>
  </sheetData>
  <mergeCells count="1">
    <mergeCell ref="A9:D9"/>
  </mergeCells>
  <pageMargins left="0.7" right="0.7" top="0.75" bottom="0.75" header="0.3" footer="0.3"/>
  <pageSetup paperSize="9" scale="58"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J31"/>
  <sheetViews>
    <sheetView topLeftCell="A8" zoomScale="80" zoomScaleNormal="80" workbookViewId="0">
      <selection activeCell="G31" sqref="G31:H31"/>
    </sheetView>
  </sheetViews>
  <sheetFormatPr defaultColWidth="8.42578125" defaultRowHeight="15.75" x14ac:dyDescent="0.25"/>
  <cols>
    <col min="1" max="1" width="53.42578125" style="263" customWidth="1"/>
    <col min="2" max="2" width="39.85546875" style="263" customWidth="1"/>
    <col min="3" max="3" width="4.42578125" style="263" customWidth="1"/>
    <col min="4" max="4" width="12.28515625" style="263" customWidth="1"/>
    <col min="5" max="5" width="45.42578125" style="263" customWidth="1"/>
    <col min="6" max="6" width="13.85546875" style="263" customWidth="1"/>
    <col min="7" max="7" width="14.140625" style="263" customWidth="1"/>
    <col min="8" max="8" width="8.5703125" style="263" customWidth="1"/>
    <col min="9" max="9" width="10.42578125" style="263" customWidth="1"/>
    <col min="10" max="10" width="14.570312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6"/>
      <c r="B9" s="264"/>
      <c r="C9" s="261"/>
      <c r="D9" s="261"/>
      <c r="E9" s="261"/>
      <c r="F9" s="262"/>
      <c r="G9" s="262"/>
      <c r="H9" s="262"/>
      <c r="I9" s="262"/>
      <c r="J9" s="262"/>
    </row>
    <row r="10" spans="1:10" x14ac:dyDescent="0.25">
      <c r="A10" s="695" t="s">
        <v>458</v>
      </c>
      <c r="B10" s="695"/>
      <c r="C10" s="695"/>
      <c r="D10" s="695"/>
      <c r="E10" s="261"/>
      <c r="F10" s="262"/>
      <c r="G10" s="262"/>
      <c r="H10" s="262"/>
      <c r="I10" s="262"/>
      <c r="J10" s="262"/>
    </row>
    <row r="11" spans="1:10" x14ac:dyDescent="0.25">
      <c r="A11" s="267"/>
      <c r="B11" s="267"/>
      <c r="C11" s="267"/>
      <c r="D11" s="267"/>
      <c r="E11" s="261"/>
      <c r="F11" s="262"/>
      <c r="G11" s="262"/>
      <c r="H11" s="262"/>
      <c r="I11" s="262"/>
      <c r="J11" s="262"/>
    </row>
    <row r="12" spans="1:10" ht="16.5" thickBot="1" x14ac:dyDescent="0.3">
      <c r="A12" s="266"/>
      <c r="B12" s="264"/>
      <c r="C12" s="261"/>
      <c r="D12" s="261"/>
      <c r="E12" s="268"/>
      <c r="F12" s="262"/>
      <c r="G12" s="262"/>
      <c r="H12" s="262"/>
      <c r="I12" s="262"/>
      <c r="J12" s="262"/>
    </row>
    <row r="13" spans="1:10" s="273" customFormat="1" ht="52.15" customHeight="1" thickBot="1" x14ac:dyDescent="0.25">
      <c r="A13" s="269" t="s">
        <v>24</v>
      </c>
      <c r="B13" s="270" t="s">
        <v>28</v>
      </c>
      <c r="C13" s="270" t="s">
        <v>25</v>
      </c>
      <c r="D13" s="270" t="s">
        <v>26</v>
      </c>
      <c r="E13" s="271" t="s">
        <v>29</v>
      </c>
      <c r="F13" s="270" t="s">
        <v>22</v>
      </c>
      <c r="G13" s="270" t="s">
        <v>30</v>
      </c>
      <c r="H13" s="270" t="s">
        <v>27</v>
      </c>
      <c r="I13" s="270" t="s">
        <v>31</v>
      </c>
      <c r="J13" s="272" t="s">
        <v>23</v>
      </c>
    </row>
    <row r="14" spans="1:10" s="280" customFormat="1" ht="110.25" x14ac:dyDescent="0.2">
      <c r="A14" s="274" t="s">
        <v>447</v>
      </c>
      <c r="B14" s="275" t="s">
        <v>543</v>
      </c>
      <c r="C14" s="276"/>
      <c r="D14" s="276"/>
      <c r="E14" s="277"/>
      <c r="F14" s="278"/>
      <c r="G14" s="278"/>
      <c r="H14" s="278"/>
      <c r="I14" s="278"/>
      <c r="J14" s="279"/>
    </row>
    <row r="15" spans="1:10" x14ac:dyDescent="0.25">
      <c r="A15" s="281" t="s">
        <v>261</v>
      </c>
      <c r="B15" s="282" t="s">
        <v>0</v>
      </c>
      <c r="C15" s="283" t="s">
        <v>39</v>
      </c>
      <c r="D15" s="284" t="s">
        <v>166</v>
      </c>
      <c r="E15" s="285"/>
      <c r="F15" s="285"/>
      <c r="G15" s="286"/>
      <c r="H15" s="287"/>
      <c r="I15" s="286">
        <f>G15*(1+H15/100)</f>
        <v>0</v>
      </c>
      <c r="J15" s="288">
        <f>D15*I15</f>
        <v>0</v>
      </c>
    </row>
    <row r="16" spans="1:10" x14ac:dyDescent="0.25">
      <c r="A16" s="281"/>
      <c r="B16" s="282" t="s">
        <v>2</v>
      </c>
      <c r="C16" s="283" t="s">
        <v>39</v>
      </c>
      <c r="D16" s="284" t="s">
        <v>166</v>
      </c>
      <c r="E16" s="285"/>
      <c r="F16" s="285"/>
      <c r="G16" s="286"/>
      <c r="H16" s="287"/>
      <c r="I16" s="286">
        <f t="shared" ref="I16:I27" si="0">G16*(1+H16/100)</f>
        <v>0</v>
      </c>
      <c r="J16" s="288">
        <f t="shared" ref="J16:J27" si="1">D16*I16</f>
        <v>0</v>
      </c>
    </row>
    <row r="17" spans="1:10" x14ac:dyDescent="0.25">
      <c r="A17" s="281" t="s">
        <v>172</v>
      </c>
      <c r="B17" s="282" t="s">
        <v>0</v>
      </c>
      <c r="C17" s="283" t="s">
        <v>39</v>
      </c>
      <c r="D17" s="284" t="s">
        <v>166</v>
      </c>
      <c r="E17" s="285"/>
      <c r="F17" s="285"/>
      <c r="G17" s="286"/>
      <c r="H17" s="287"/>
      <c r="I17" s="286">
        <f t="shared" si="0"/>
        <v>0</v>
      </c>
      <c r="J17" s="288">
        <f t="shared" si="1"/>
        <v>0</v>
      </c>
    </row>
    <row r="18" spans="1:10" x14ac:dyDescent="0.25">
      <c r="A18" s="281"/>
      <c r="B18" s="282" t="s">
        <v>2</v>
      </c>
      <c r="C18" s="283" t="s">
        <v>39</v>
      </c>
      <c r="D18" s="284" t="s">
        <v>166</v>
      </c>
      <c r="E18" s="285"/>
      <c r="F18" s="285"/>
      <c r="G18" s="286"/>
      <c r="H18" s="287"/>
      <c r="I18" s="286">
        <f t="shared" si="0"/>
        <v>0</v>
      </c>
      <c r="J18" s="288">
        <f t="shared" si="1"/>
        <v>0</v>
      </c>
    </row>
    <row r="19" spans="1:10" x14ac:dyDescent="0.25">
      <c r="A19" s="281" t="s">
        <v>174</v>
      </c>
      <c r="B19" s="282" t="s">
        <v>0</v>
      </c>
      <c r="C19" s="283" t="s">
        <v>39</v>
      </c>
      <c r="D19" s="284" t="s">
        <v>166</v>
      </c>
      <c r="E19" s="285"/>
      <c r="F19" s="285"/>
      <c r="G19" s="286"/>
      <c r="H19" s="287"/>
      <c r="I19" s="286">
        <f t="shared" si="0"/>
        <v>0</v>
      </c>
      <c r="J19" s="288">
        <f t="shared" si="1"/>
        <v>0</v>
      </c>
    </row>
    <row r="20" spans="1:10" x14ac:dyDescent="0.25">
      <c r="A20" s="281"/>
      <c r="B20" s="282" t="s">
        <v>2</v>
      </c>
      <c r="C20" s="283" t="s">
        <v>39</v>
      </c>
      <c r="D20" s="284" t="s">
        <v>166</v>
      </c>
      <c r="E20" s="285"/>
      <c r="F20" s="285"/>
      <c r="G20" s="286"/>
      <c r="H20" s="287"/>
      <c r="I20" s="286">
        <f t="shared" si="0"/>
        <v>0</v>
      </c>
      <c r="J20" s="288">
        <f t="shared" si="1"/>
        <v>0</v>
      </c>
    </row>
    <row r="21" spans="1:10" x14ac:dyDescent="0.25">
      <c r="A21" s="281"/>
      <c r="B21" s="282" t="s">
        <v>3</v>
      </c>
      <c r="C21" s="283" t="s">
        <v>39</v>
      </c>
      <c r="D21" s="284" t="s">
        <v>166</v>
      </c>
      <c r="E21" s="285"/>
      <c r="F21" s="285"/>
      <c r="G21" s="286"/>
      <c r="H21" s="287"/>
      <c r="I21" s="286">
        <f t="shared" si="0"/>
        <v>0</v>
      </c>
      <c r="J21" s="288">
        <f t="shared" si="1"/>
        <v>0</v>
      </c>
    </row>
    <row r="22" spans="1:10" x14ac:dyDescent="0.25">
      <c r="A22" s="281" t="s">
        <v>175</v>
      </c>
      <c r="B22" s="282" t="s">
        <v>0</v>
      </c>
      <c r="C22" s="283" t="s">
        <v>39</v>
      </c>
      <c r="D22" s="284" t="s">
        <v>166</v>
      </c>
      <c r="E22" s="285"/>
      <c r="F22" s="285"/>
      <c r="G22" s="286"/>
      <c r="H22" s="287"/>
      <c r="I22" s="286">
        <f t="shared" si="0"/>
        <v>0</v>
      </c>
      <c r="J22" s="288">
        <f t="shared" si="1"/>
        <v>0</v>
      </c>
    </row>
    <row r="23" spans="1:10" x14ac:dyDescent="0.25">
      <c r="A23" s="281"/>
      <c r="B23" s="282" t="s">
        <v>2</v>
      </c>
      <c r="C23" s="283" t="s">
        <v>39</v>
      </c>
      <c r="D23" s="284" t="s">
        <v>166</v>
      </c>
      <c r="E23" s="285"/>
      <c r="F23" s="285"/>
      <c r="G23" s="286"/>
      <c r="H23" s="287"/>
      <c r="I23" s="286">
        <f t="shared" si="0"/>
        <v>0</v>
      </c>
      <c r="J23" s="288">
        <f t="shared" si="1"/>
        <v>0</v>
      </c>
    </row>
    <row r="24" spans="1:10" x14ac:dyDescent="0.25">
      <c r="A24" s="281"/>
      <c r="B24" s="282" t="s">
        <v>3</v>
      </c>
      <c r="C24" s="283" t="s">
        <v>39</v>
      </c>
      <c r="D24" s="284" t="s">
        <v>166</v>
      </c>
      <c r="E24" s="285"/>
      <c r="F24" s="285"/>
      <c r="G24" s="286"/>
      <c r="H24" s="287"/>
      <c r="I24" s="286">
        <f t="shared" si="0"/>
        <v>0</v>
      </c>
      <c r="J24" s="288">
        <f t="shared" si="1"/>
        <v>0</v>
      </c>
    </row>
    <row r="25" spans="1:10" x14ac:dyDescent="0.25">
      <c r="A25" s="281" t="s">
        <v>176</v>
      </c>
      <c r="B25" s="282" t="s">
        <v>0</v>
      </c>
      <c r="C25" s="283" t="s">
        <v>39</v>
      </c>
      <c r="D25" s="284" t="s">
        <v>166</v>
      </c>
      <c r="E25" s="285"/>
      <c r="F25" s="285"/>
      <c r="G25" s="286"/>
      <c r="H25" s="287"/>
      <c r="I25" s="286">
        <f t="shared" si="0"/>
        <v>0</v>
      </c>
      <c r="J25" s="288">
        <f t="shared" si="1"/>
        <v>0</v>
      </c>
    </row>
    <row r="26" spans="1:10" x14ac:dyDescent="0.25">
      <c r="A26" s="289"/>
      <c r="B26" s="282" t="s">
        <v>2</v>
      </c>
      <c r="C26" s="283" t="s">
        <v>39</v>
      </c>
      <c r="D26" s="284" t="s">
        <v>166</v>
      </c>
      <c r="E26" s="290"/>
      <c r="F26" s="290"/>
      <c r="G26" s="286"/>
      <c r="H26" s="287"/>
      <c r="I26" s="286">
        <f t="shared" si="0"/>
        <v>0</v>
      </c>
      <c r="J26" s="288">
        <f t="shared" si="1"/>
        <v>0</v>
      </c>
    </row>
    <row r="27" spans="1:10" ht="16.5" thickBot="1" x14ac:dyDescent="0.3">
      <c r="A27" s="289"/>
      <c r="B27" s="291" t="s">
        <v>3</v>
      </c>
      <c r="C27" s="292" t="s">
        <v>39</v>
      </c>
      <c r="D27" s="293" t="s">
        <v>166</v>
      </c>
      <c r="E27" s="290"/>
      <c r="F27" s="290"/>
      <c r="G27" s="294"/>
      <c r="H27" s="295"/>
      <c r="I27" s="294">
        <f t="shared" si="0"/>
        <v>0</v>
      </c>
      <c r="J27" s="296">
        <f t="shared" si="1"/>
        <v>0</v>
      </c>
    </row>
    <row r="28" spans="1:10" ht="16.5" thickBot="1" x14ac:dyDescent="0.3">
      <c r="A28" s="297" t="s">
        <v>55</v>
      </c>
      <c r="B28" s="298"/>
      <c r="C28" s="299"/>
      <c r="D28" s="300"/>
      <c r="E28" s="299"/>
      <c r="F28" s="299"/>
      <c r="G28" s="299"/>
      <c r="H28" s="299"/>
      <c r="I28" s="299"/>
      <c r="J28" s="301">
        <f>SUM(J15:J27)</f>
        <v>0</v>
      </c>
    </row>
    <row r="29" spans="1:10" x14ac:dyDescent="0.25">
      <c r="D29" s="302"/>
      <c r="H29" s="303"/>
    </row>
    <row r="31" spans="1:10" x14ac:dyDescent="0.25">
      <c r="G31" s="304" t="s">
        <v>54</v>
      </c>
    </row>
  </sheetData>
  <mergeCells count="1">
    <mergeCell ref="A10:D10"/>
  </mergeCells>
  <phoneticPr fontId="2" type="noConversion"/>
  <pageMargins left="0.75" right="0.75" top="1" bottom="1" header="0" footer="0"/>
  <pageSetup paperSize="9" scale="58" fitToHeight="0" orientation="landscape" r:id="rId1"/>
  <headerFooter alignWithMargins="0">
    <oddFooter>Stran &amp;P od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34"/>
  <sheetViews>
    <sheetView topLeftCell="A22" zoomScale="80" zoomScaleNormal="80" workbookViewId="0">
      <selection activeCell="I22" sqref="I22"/>
    </sheetView>
  </sheetViews>
  <sheetFormatPr defaultColWidth="11.42578125" defaultRowHeight="15.75" x14ac:dyDescent="0.25"/>
  <cols>
    <col min="1" max="1" width="53.42578125" style="131" customWidth="1"/>
    <col min="2" max="2" width="39.85546875" style="131" customWidth="1"/>
    <col min="3" max="3" width="6" style="131" customWidth="1"/>
    <col min="4" max="4" width="12.28515625" style="131" customWidth="1"/>
    <col min="5" max="5" width="45.42578125" style="131" customWidth="1"/>
    <col min="6" max="6" width="13.85546875" style="131" customWidth="1"/>
    <col min="7" max="7" width="14.7109375" style="131" customWidth="1"/>
    <col min="8" max="8" width="7" style="131" customWidth="1"/>
    <col min="9" max="9" width="10.42578125" style="131" customWidth="1"/>
    <col min="10" max="10" width="13.28515625" style="131" customWidth="1"/>
    <col min="11" max="16384" width="11.42578125" style="99"/>
  </cols>
  <sheetData>
    <row r="1" spans="1:10" x14ac:dyDescent="0.25">
      <c r="A1" s="220" t="s">
        <v>19</v>
      </c>
      <c r="B1" s="220"/>
      <c r="C1" s="221"/>
      <c r="D1" s="221"/>
      <c r="E1" s="222"/>
      <c r="F1" s="130"/>
      <c r="G1" s="130"/>
      <c r="H1" s="130"/>
      <c r="I1" s="130"/>
      <c r="J1" s="130"/>
    </row>
    <row r="2" spans="1:10" x14ac:dyDescent="0.25">
      <c r="A2" s="220" t="s">
        <v>20</v>
      </c>
      <c r="B2" s="220"/>
      <c r="C2" s="221"/>
      <c r="D2" s="221"/>
      <c r="E2" s="222"/>
      <c r="F2" s="130"/>
      <c r="G2" s="130"/>
      <c r="H2" s="130"/>
      <c r="I2" s="130"/>
      <c r="J2" s="130"/>
    </row>
    <row r="3" spans="1:10" x14ac:dyDescent="0.25">
      <c r="A3" s="220" t="s">
        <v>21</v>
      </c>
      <c r="B3" s="220"/>
      <c r="C3" s="221"/>
      <c r="D3" s="221"/>
      <c r="E3" s="222"/>
      <c r="F3" s="130"/>
      <c r="G3" s="130"/>
      <c r="H3" s="130"/>
      <c r="I3" s="130"/>
      <c r="J3" s="130"/>
    </row>
    <row r="4" spans="1:10" x14ac:dyDescent="0.25">
      <c r="A4" s="220"/>
      <c r="B4" s="220"/>
      <c r="C4" s="221"/>
      <c r="D4" s="221"/>
      <c r="E4" s="222"/>
      <c r="F4" s="130"/>
      <c r="G4" s="130"/>
      <c r="H4" s="130"/>
      <c r="I4" s="130"/>
      <c r="J4" s="130"/>
    </row>
    <row r="5" spans="1:10" x14ac:dyDescent="0.25">
      <c r="A5" s="220"/>
      <c r="B5" s="220"/>
      <c r="C5" s="221"/>
      <c r="D5" s="221"/>
      <c r="E5" s="222"/>
      <c r="F5" s="130"/>
      <c r="G5" s="130"/>
      <c r="H5" s="130"/>
      <c r="I5" s="130"/>
      <c r="J5" s="130"/>
    </row>
    <row r="6" spans="1:10" x14ac:dyDescent="0.25">
      <c r="A6" s="220"/>
      <c r="B6" s="220"/>
      <c r="C6" s="221"/>
      <c r="D6" s="221"/>
      <c r="E6" s="222"/>
      <c r="F6" s="130"/>
      <c r="G6" s="130"/>
      <c r="H6" s="130"/>
      <c r="I6" s="130"/>
      <c r="J6" s="130"/>
    </row>
    <row r="7" spans="1:10" x14ac:dyDescent="0.25">
      <c r="A7" s="220"/>
      <c r="B7" s="220"/>
      <c r="C7" s="221"/>
      <c r="D7" s="221"/>
      <c r="E7" s="222"/>
      <c r="F7" s="130"/>
      <c r="G7" s="130"/>
      <c r="H7" s="130"/>
      <c r="I7" s="130"/>
      <c r="J7" s="130"/>
    </row>
    <row r="8" spans="1:10" x14ac:dyDescent="0.25">
      <c r="A8" s="223"/>
      <c r="B8" s="224"/>
      <c r="C8" s="221"/>
      <c r="D8" s="222"/>
      <c r="E8" s="221" t="s">
        <v>38</v>
      </c>
      <c r="F8" s="130"/>
      <c r="G8" s="130"/>
      <c r="H8" s="130"/>
      <c r="I8" s="130"/>
      <c r="J8" s="130"/>
    </row>
    <row r="9" spans="1:10" x14ac:dyDescent="0.25">
      <c r="A9" s="225"/>
      <c r="B9" s="223"/>
      <c r="C9" s="222"/>
      <c r="D9" s="222"/>
      <c r="E9" s="222"/>
      <c r="F9" s="130"/>
      <c r="G9" s="130"/>
      <c r="H9" s="130"/>
      <c r="I9" s="130"/>
      <c r="J9" s="130"/>
    </row>
    <row r="10" spans="1:10" x14ac:dyDescent="0.25">
      <c r="A10" s="694" t="s">
        <v>459</v>
      </c>
      <c r="B10" s="694"/>
      <c r="C10" s="694"/>
      <c r="D10" s="694"/>
      <c r="E10" s="222"/>
      <c r="F10" s="130"/>
      <c r="G10" s="130"/>
      <c r="H10" s="130"/>
      <c r="I10" s="130"/>
      <c r="J10" s="130"/>
    </row>
    <row r="11" spans="1:10" x14ac:dyDescent="0.25">
      <c r="A11" s="226"/>
      <c r="B11" s="226"/>
      <c r="C11" s="226"/>
      <c r="D11" s="226"/>
      <c r="E11" s="222"/>
      <c r="F11" s="130"/>
      <c r="G11" s="130"/>
      <c r="H11" s="130"/>
      <c r="I11" s="130"/>
      <c r="J11" s="130"/>
    </row>
    <row r="12" spans="1:10" ht="16.5" thickBot="1" x14ac:dyDescent="0.3">
      <c r="A12" s="225"/>
      <c r="B12" s="223"/>
      <c r="C12" s="222"/>
      <c r="D12" s="222"/>
      <c r="E12" s="305"/>
      <c r="F12" s="130"/>
      <c r="G12" s="130"/>
      <c r="H12" s="130"/>
      <c r="I12" s="130"/>
      <c r="J12" s="130"/>
    </row>
    <row r="13" spans="1:10" s="134" customFormat="1" ht="45" customHeight="1" thickBot="1" x14ac:dyDescent="0.25">
      <c r="A13" s="227" t="s">
        <v>24</v>
      </c>
      <c r="B13" s="132" t="s">
        <v>28</v>
      </c>
      <c r="C13" s="132" t="s">
        <v>25</v>
      </c>
      <c r="D13" s="132" t="s">
        <v>26</v>
      </c>
      <c r="E13" s="228" t="s">
        <v>29</v>
      </c>
      <c r="F13" s="132" t="s">
        <v>22</v>
      </c>
      <c r="G13" s="132" t="s">
        <v>30</v>
      </c>
      <c r="H13" s="132" t="s">
        <v>27</v>
      </c>
      <c r="I13" s="132" t="s">
        <v>31</v>
      </c>
      <c r="J13" s="133" t="s">
        <v>23</v>
      </c>
    </row>
    <row r="14" spans="1:10" s="310" customFormat="1" ht="110.25" x14ac:dyDescent="0.2">
      <c r="A14" s="306" t="s">
        <v>448</v>
      </c>
      <c r="B14" s="230" t="s">
        <v>542</v>
      </c>
      <c r="C14" s="307"/>
      <c r="D14" s="307"/>
      <c r="E14" s="307"/>
      <c r="F14" s="308"/>
      <c r="G14" s="308"/>
      <c r="H14" s="308"/>
      <c r="I14" s="308"/>
      <c r="J14" s="309"/>
    </row>
    <row r="15" spans="1:10" s="131" customFormat="1" x14ac:dyDescent="0.25">
      <c r="A15" s="236" t="s">
        <v>172</v>
      </c>
      <c r="B15" s="237" t="s">
        <v>0</v>
      </c>
      <c r="C15" s="238" t="s">
        <v>39</v>
      </c>
      <c r="D15" s="239" t="s">
        <v>166</v>
      </c>
      <c r="E15" s="242"/>
      <c r="F15" s="242"/>
      <c r="G15" s="137"/>
      <c r="H15" s="138"/>
      <c r="I15" s="137">
        <f>G15*(1+H15/100)</f>
        <v>0</v>
      </c>
      <c r="J15" s="144">
        <f>D15*I15</f>
        <v>0</v>
      </c>
    </row>
    <row r="16" spans="1:10" s="131" customFormat="1" x14ac:dyDescent="0.25">
      <c r="A16" s="236"/>
      <c r="B16" s="237" t="s">
        <v>2</v>
      </c>
      <c r="C16" s="238" t="s">
        <v>39</v>
      </c>
      <c r="D16" s="239" t="s">
        <v>166</v>
      </c>
      <c r="E16" s="242"/>
      <c r="F16" s="242"/>
      <c r="G16" s="137"/>
      <c r="H16" s="138"/>
      <c r="I16" s="137">
        <f t="shared" ref="I16:I30" si="0">G16*(1+H16/100)</f>
        <v>0</v>
      </c>
      <c r="J16" s="144">
        <f t="shared" ref="J16:J30" si="1">D16*I16</f>
        <v>0</v>
      </c>
    </row>
    <row r="17" spans="1:10" s="131" customFormat="1" x14ac:dyDescent="0.25">
      <c r="A17" s="236"/>
      <c r="B17" s="237" t="s">
        <v>398</v>
      </c>
      <c r="C17" s="238" t="s">
        <v>39</v>
      </c>
      <c r="D17" s="239" t="s">
        <v>166</v>
      </c>
      <c r="E17" s="242"/>
      <c r="F17" s="242"/>
      <c r="G17" s="137"/>
      <c r="H17" s="138"/>
      <c r="I17" s="137">
        <f t="shared" si="0"/>
        <v>0</v>
      </c>
      <c r="J17" s="144">
        <f t="shared" si="1"/>
        <v>0</v>
      </c>
    </row>
    <row r="18" spans="1:10" s="131" customFormat="1" x14ac:dyDescent="0.25">
      <c r="A18" s="236"/>
      <c r="B18" s="237" t="s">
        <v>399</v>
      </c>
      <c r="C18" s="238" t="s">
        <v>39</v>
      </c>
      <c r="D18" s="239" t="s">
        <v>166</v>
      </c>
      <c r="E18" s="242"/>
      <c r="F18" s="242"/>
      <c r="G18" s="137"/>
      <c r="H18" s="138"/>
      <c r="I18" s="137">
        <f t="shared" si="0"/>
        <v>0</v>
      </c>
      <c r="J18" s="144">
        <f t="shared" si="1"/>
        <v>0</v>
      </c>
    </row>
    <row r="19" spans="1:10" s="131" customFormat="1" x14ac:dyDescent="0.25">
      <c r="A19" s="236" t="s">
        <v>174</v>
      </c>
      <c r="B19" s="237" t="s">
        <v>0</v>
      </c>
      <c r="C19" s="238" t="s">
        <v>39</v>
      </c>
      <c r="D19" s="239" t="s">
        <v>166</v>
      </c>
      <c r="E19" s="242"/>
      <c r="F19" s="242"/>
      <c r="G19" s="137"/>
      <c r="H19" s="138"/>
      <c r="I19" s="137">
        <f t="shared" si="0"/>
        <v>0</v>
      </c>
      <c r="J19" s="144">
        <f t="shared" si="1"/>
        <v>0</v>
      </c>
    </row>
    <row r="20" spans="1:10" s="131" customFormat="1" x14ac:dyDescent="0.25">
      <c r="A20" s="236"/>
      <c r="B20" s="237" t="s">
        <v>2</v>
      </c>
      <c r="C20" s="238" t="s">
        <v>39</v>
      </c>
      <c r="D20" s="239" t="s">
        <v>166</v>
      </c>
      <c r="E20" s="242"/>
      <c r="F20" s="242"/>
      <c r="G20" s="137"/>
      <c r="H20" s="138"/>
      <c r="I20" s="137">
        <f t="shared" si="0"/>
        <v>0</v>
      </c>
      <c r="J20" s="144">
        <f t="shared" si="1"/>
        <v>0</v>
      </c>
    </row>
    <row r="21" spans="1:10" s="131" customFormat="1" x14ac:dyDescent="0.25">
      <c r="A21" s="236"/>
      <c r="B21" s="237" t="s">
        <v>398</v>
      </c>
      <c r="C21" s="238" t="s">
        <v>39</v>
      </c>
      <c r="D21" s="239" t="s">
        <v>166</v>
      </c>
      <c r="E21" s="242"/>
      <c r="F21" s="242"/>
      <c r="G21" s="137"/>
      <c r="H21" s="138"/>
      <c r="I21" s="137">
        <f t="shared" si="0"/>
        <v>0</v>
      </c>
      <c r="J21" s="144">
        <f t="shared" si="1"/>
        <v>0</v>
      </c>
    </row>
    <row r="22" spans="1:10" s="131" customFormat="1" x14ac:dyDescent="0.25">
      <c r="A22" s="236"/>
      <c r="B22" s="237" t="s">
        <v>399</v>
      </c>
      <c r="C22" s="238" t="s">
        <v>39</v>
      </c>
      <c r="D22" s="239" t="s">
        <v>166</v>
      </c>
      <c r="E22" s="242"/>
      <c r="F22" s="242"/>
      <c r="G22" s="137"/>
      <c r="H22" s="138"/>
      <c r="I22" s="137">
        <f t="shared" si="0"/>
        <v>0</v>
      </c>
      <c r="J22" s="144">
        <f t="shared" si="1"/>
        <v>0</v>
      </c>
    </row>
    <row r="23" spans="1:10" s="131" customFormat="1" x14ac:dyDescent="0.25">
      <c r="A23" s="236" t="s">
        <v>175</v>
      </c>
      <c r="B23" s="237" t="s">
        <v>0</v>
      </c>
      <c r="C23" s="238" t="s">
        <v>39</v>
      </c>
      <c r="D23" s="239" t="s">
        <v>166</v>
      </c>
      <c r="E23" s="242"/>
      <c r="F23" s="242"/>
      <c r="G23" s="137"/>
      <c r="H23" s="138"/>
      <c r="I23" s="137">
        <f t="shared" si="0"/>
        <v>0</v>
      </c>
      <c r="J23" s="144">
        <f t="shared" si="1"/>
        <v>0</v>
      </c>
    </row>
    <row r="24" spans="1:10" s="131" customFormat="1" x14ac:dyDescent="0.25">
      <c r="A24" s="236"/>
      <c r="B24" s="237" t="s">
        <v>2</v>
      </c>
      <c r="C24" s="238" t="s">
        <v>39</v>
      </c>
      <c r="D24" s="239" t="s">
        <v>166</v>
      </c>
      <c r="E24" s="242"/>
      <c r="F24" s="242"/>
      <c r="G24" s="137"/>
      <c r="H24" s="138"/>
      <c r="I24" s="137">
        <f t="shared" si="0"/>
        <v>0</v>
      </c>
      <c r="J24" s="144">
        <f t="shared" si="1"/>
        <v>0</v>
      </c>
    </row>
    <row r="25" spans="1:10" s="131" customFormat="1" x14ac:dyDescent="0.25">
      <c r="A25" s="236"/>
      <c r="B25" s="237" t="s">
        <v>398</v>
      </c>
      <c r="C25" s="238" t="s">
        <v>39</v>
      </c>
      <c r="D25" s="239" t="s">
        <v>166</v>
      </c>
      <c r="E25" s="242"/>
      <c r="F25" s="242"/>
      <c r="G25" s="137"/>
      <c r="H25" s="138"/>
      <c r="I25" s="137">
        <f t="shared" si="0"/>
        <v>0</v>
      </c>
      <c r="J25" s="144">
        <f t="shared" si="1"/>
        <v>0</v>
      </c>
    </row>
    <row r="26" spans="1:10" s="131" customFormat="1" x14ac:dyDescent="0.25">
      <c r="A26" s="236"/>
      <c r="B26" s="237" t="s">
        <v>399</v>
      </c>
      <c r="C26" s="238" t="s">
        <v>39</v>
      </c>
      <c r="D26" s="239" t="s">
        <v>166</v>
      </c>
      <c r="E26" s="242"/>
      <c r="F26" s="242"/>
      <c r="G26" s="137"/>
      <c r="H26" s="138"/>
      <c r="I26" s="137">
        <f t="shared" si="0"/>
        <v>0</v>
      </c>
      <c r="J26" s="144">
        <f t="shared" si="1"/>
        <v>0</v>
      </c>
    </row>
    <row r="27" spans="1:10" s="131" customFormat="1" x14ac:dyDescent="0.25">
      <c r="A27" s="236" t="s">
        <v>176</v>
      </c>
      <c r="B27" s="237" t="s">
        <v>0</v>
      </c>
      <c r="C27" s="238" t="s">
        <v>39</v>
      </c>
      <c r="D27" s="239" t="s">
        <v>166</v>
      </c>
      <c r="E27" s="242"/>
      <c r="F27" s="242"/>
      <c r="G27" s="137"/>
      <c r="H27" s="138"/>
      <c r="I27" s="137">
        <f t="shared" si="0"/>
        <v>0</v>
      </c>
      <c r="J27" s="144">
        <f t="shared" si="1"/>
        <v>0</v>
      </c>
    </row>
    <row r="28" spans="1:10" s="131" customFormat="1" x14ac:dyDescent="0.25">
      <c r="A28" s="244"/>
      <c r="B28" s="237" t="s">
        <v>2</v>
      </c>
      <c r="C28" s="246" t="s">
        <v>39</v>
      </c>
      <c r="D28" s="239" t="s">
        <v>166</v>
      </c>
      <c r="E28" s="248"/>
      <c r="F28" s="248"/>
      <c r="G28" s="137"/>
      <c r="H28" s="138"/>
      <c r="I28" s="137">
        <f t="shared" si="0"/>
        <v>0</v>
      </c>
      <c r="J28" s="144">
        <f t="shared" si="1"/>
        <v>0</v>
      </c>
    </row>
    <row r="29" spans="1:10" s="131" customFormat="1" x14ac:dyDescent="0.25">
      <c r="A29" s="244"/>
      <c r="B29" s="237" t="s">
        <v>398</v>
      </c>
      <c r="C29" s="246" t="s">
        <v>39</v>
      </c>
      <c r="D29" s="239" t="s">
        <v>166</v>
      </c>
      <c r="E29" s="248"/>
      <c r="F29" s="248"/>
      <c r="G29" s="137"/>
      <c r="H29" s="138"/>
      <c r="I29" s="137">
        <f t="shared" si="0"/>
        <v>0</v>
      </c>
      <c r="J29" s="144">
        <f t="shared" si="1"/>
        <v>0</v>
      </c>
    </row>
    <row r="30" spans="1:10" s="131" customFormat="1" ht="16.5" thickBot="1" x14ac:dyDescent="0.3">
      <c r="A30" s="244"/>
      <c r="B30" s="245" t="s">
        <v>399</v>
      </c>
      <c r="C30" s="246" t="s">
        <v>39</v>
      </c>
      <c r="D30" s="247" t="s">
        <v>166</v>
      </c>
      <c r="E30" s="248"/>
      <c r="F30" s="248"/>
      <c r="G30" s="139"/>
      <c r="H30" s="140"/>
      <c r="I30" s="139">
        <f t="shared" si="0"/>
        <v>0</v>
      </c>
      <c r="J30" s="146">
        <f t="shared" si="1"/>
        <v>0</v>
      </c>
    </row>
    <row r="31" spans="1:10" s="131" customFormat="1" ht="16.5" thickBot="1" x14ac:dyDescent="0.3">
      <c r="A31" s="251" t="s">
        <v>460</v>
      </c>
      <c r="B31" s="252"/>
      <c r="C31" s="151"/>
      <c r="D31" s="253"/>
      <c r="E31" s="151"/>
      <c r="F31" s="151"/>
      <c r="G31" s="151"/>
      <c r="H31" s="151"/>
      <c r="I31" s="151"/>
      <c r="J31" s="152">
        <f>SUM(J15:J30)</f>
        <v>0</v>
      </c>
    </row>
    <row r="34" spans="7:8" x14ac:dyDescent="0.25">
      <c r="G34" s="304" t="s">
        <v>54</v>
      </c>
      <c r="H34" s="263"/>
    </row>
  </sheetData>
  <mergeCells count="1">
    <mergeCell ref="A10:D10"/>
  </mergeCells>
  <phoneticPr fontId="50" type="noConversion"/>
  <pageMargins left="0.7" right="0.7" top="0.75" bottom="0.75" header="0.3" footer="0.3"/>
  <pageSetup paperSize="9" scale="58" fitToHeight="0" orientation="landscape" r:id="rId1"/>
  <headerFooter>
    <oddFooter>Stran &amp;P od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23"/>
  <sheetViews>
    <sheetView topLeftCell="A6" zoomScale="80" zoomScaleNormal="80" workbookViewId="0">
      <selection activeCell="M17" sqref="M17"/>
    </sheetView>
  </sheetViews>
  <sheetFormatPr defaultColWidth="11.42578125" defaultRowHeight="15.75" x14ac:dyDescent="0.25"/>
  <cols>
    <col min="1" max="1" width="53.42578125" style="263" customWidth="1"/>
    <col min="2" max="2" width="39.85546875" style="263" customWidth="1"/>
    <col min="3" max="3" width="4.42578125" style="263" customWidth="1"/>
    <col min="4" max="4" width="13.7109375" style="263" customWidth="1"/>
    <col min="5" max="5" width="45.42578125" style="263" customWidth="1"/>
    <col min="6" max="6" width="13.85546875" style="263" customWidth="1"/>
    <col min="7" max="7" width="13.7109375" style="263" customWidth="1"/>
    <col min="8" max="8" width="7" style="263" customWidth="1"/>
    <col min="9" max="9" width="10.42578125" style="263" customWidth="1"/>
    <col min="10" max="10" width="15.140625" style="263" customWidth="1"/>
    <col min="11" max="16384" width="11.42578125" style="31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6"/>
      <c r="B9" s="264"/>
      <c r="C9" s="261"/>
      <c r="D9" s="261"/>
      <c r="E9" s="261"/>
      <c r="F9" s="262"/>
      <c r="G9" s="262"/>
      <c r="H9" s="262"/>
      <c r="I9" s="262"/>
      <c r="J9" s="262"/>
    </row>
    <row r="10" spans="1:10" x14ac:dyDescent="0.25">
      <c r="A10" s="695" t="s">
        <v>461</v>
      </c>
      <c r="B10" s="695"/>
      <c r="C10" s="695"/>
      <c r="D10" s="695"/>
      <c r="E10" s="261"/>
      <c r="F10" s="262"/>
      <c r="G10" s="262"/>
      <c r="H10" s="262"/>
      <c r="I10" s="262"/>
      <c r="J10" s="262"/>
    </row>
    <row r="11" spans="1:10" x14ac:dyDescent="0.25">
      <c r="A11" s="267"/>
      <c r="B11" s="267"/>
      <c r="C11" s="267"/>
      <c r="D11" s="267"/>
      <c r="E11" s="261"/>
      <c r="F11" s="262"/>
      <c r="G11" s="262"/>
      <c r="H11" s="262"/>
      <c r="I11" s="262"/>
      <c r="J11" s="262"/>
    </row>
    <row r="12" spans="1:10" ht="16.5" thickBot="1" x14ac:dyDescent="0.3">
      <c r="A12" s="266"/>
      <c r="B12" s="264"/>
      <c r="C12" s="261"/>
      <c r="D12" s="261"/>
      <c r="E12" s="261"/>
      <c r="F12" s="262"/>
      <c r="G12" s="262"/>
      <c r="H12" s="262"/>
      <c r="I12" s="262"/>
      <c r="J12" s="262"/>
    </row>
    <row r="13" spans="1:10" ht="48" thickBot="1" x14ac:dyDescent="0.25">
      <c r="A13" s="269" t="s">
        <v>24</v>
      </c>
      <c r="B13" s="270" t="s">
        <v>28</v>
      </c>
      <c r="C13" s="270" t="s">
        <v>25</v>
      </c>
      <c r="D13" s="270" t="s">
        <v>26</v>
      </c>
      <c r="E13" s="271" t="s">
        <v>29</v>
      </c>
      <c r="F13" s="270" t="s">
        <v>22</v>
      </c>
      <c r="G13" s="270" t="s">
        <v>30</v>
      </c>
      <c r="H13" s="270" t="s">
        <v>27</v>
      </c>
      <c r="I13" s="270" t="s">
        <v>31</v>
      </c>
      <c r="J13" s="272" t="s">
        <v>23</v>
      </c>
    </row>
    <row r="14" spans="1:10" s="317" customFormat="1" ht="94.5" x14ac:dyDescent="0.2">
      <c r="A14" s="312" t="s">
        <v>449</v>
      </c>
      <c r="B14" s="275" t="s">
        <v>547</v>
      </c>
      <c r="C14" s="314"/>
      <c r="D14" s="314"/>
      <c r="E14" s="314"/>
      <c r="F14" s="315"/>
      <c r="G14" s="315"/>
      <c r="H14" s="315"/>
      <c r="I14" s="315"/>
      <c r="J14" s="316"/>
    </row>
    <row r="15" spans="1:10" x14ac:dyDescent="0.25">
      <c r="A15" s="281" t="s">
        <v>56</v>
      </c>
      <c r="B15" s="282" t="s">
        <v>4</v>
      </c>
      <c r="C15" s="283" t="s">
        <v>39</v>
      </c>
      <c r="D15" s="284" t="s">
        <v>417</v>
      </c>
      <c r="E15" s="285"/>
      <c r="F15" s="285"/>
      <c r="G15" s="286"/>
      <c r="H15" s="287"/>
      <c r="I15" s="286">
        <f>G15*(1+H15/100)</f>
        <v>0</v>
      </c>
      <c r="J15" s="288">
        <f>D15*I15</f>
        <v>0</v>
      </c>
    </row>
    <row r="16" spans="1:10" x14ac:dyDescent="0.25">
      <c r="A16" s="281" t="s">
        <v>57</v>
      </c>
      <c r="B16" s="282" t="s">
        <v>4</v>
      </c>
      <c r="C16" s="283" t="s">
        <v>39</v>
      </c>
      <c r="D16" s="284" t="s">
        <v>417</v>
      </c>
      <c r="E16" s="285"/>
      <c r="F16" s="285"/>
      <c r="G16" s="286"/>
      <c r="H16" s="287"/>
      <c r="I16" s="286">
        <f>G16*(1+H16/100)</f>
        <v>0</v>
      </c>
      <c r="J16" s="288">
        <f>D16*I16</f>
        <v>0</v>
      </c>
    </row>
    <row r="17" spans="1:10" x14ac:dyDescent="0.25">
      <c r="A17" s="281" t="s">
        <v>58</v>
      </c>
      <c r="B17" s="282" t="s">
        <v>4</v>
      </c>
      <c r="C17" s="283" t="s">
        <v>39</v>
      </c>
      <c r="D17" s="284" t="s">
        <v>417</v>
      </c>
      <c r="E17" s="285"/>
      <c r="F17" s="285"/>
      <c r="G17" s="286"/>
      <c r="H17" s="287"/>
      <c r="I17" s="286">
        <f>G17*(1+H17/100)</f>
        <v>0</v>
      </c>
      <c r="J17" s="288">
        <f>D17*I17</f>
        <v>0</v>
      </c>
    </row>
    <row r="18" spans="1:10" x14ac:dyDescent="0.25">
      <c r="A18" s="281" t="s">
        <v>177</v>
      </c>
      <c r="B18" s="282" t="s">
        <v>4</v>
      </c>
      <c r="C18" s="283" t="s">
        <v>39</v>
      </c>
      <c r="D18" s="284" t="s">
        <v>417</v>
      </c>
      <c r="E18" s="285"/>
      <c r="F18" s="285"/>
      <c r="G18" s="286"/>
      <c r="H18" s="287"/>
      <c r="I18" s="286">
        <f>G18*(1+H18/100)</f>
        <v>0</v>
      </c>
      <c r="J18" s="288">
        <f>D18*I18</f>
        <v>0</v>
      </c>
    </row>
    <row r="19" spans="1:10" ht="16.5" thickBot="1" x14ac:dyDescent="0.3">
      <c r="A19" s="289" t="s">
        <v>59</v>
      </c>
      <c r="B19" s="291" t="s">
        <v>4</v>
      </c>
      <c r="C19" s="292" t="s">
        <v>39</v>
      </c>
      <c r="D19" s="293" t="s">
        <v>417</v>
      </c>
      <c r="E19" s="290"/>
      <c r="F19" s="290"/>
      <c r="G19" s="294"/>
      <c r="H19" s="295"/>
      <c r="I19" s="294">
        <f>G19*(1+H19/100)</f>
        <v>0</v>
      </c>
      <c r="J19" s="296">
        <f>D19*I19</f>
        <v>0</v>
      </c>
    </row>
    <row r="20" spans="1:10" ht="16.5" thickBot="1" x14ac:dyDescent="0.3">
      <c r="A20" s="297" t="s">
        <v>65</v>
      </c>
      <c r="B20" s="298"/>
      <c r="C20" s="299"/>
      <c r="D20" s="300"/>
      <c r="E20" s="299"/>
      <c r="F20" s="299"/>
      <c r="G20" s="299"/>
      <c r="H20" s="299"/>
      <c r="I20" s="299"/>
      <c r="J20" s="301">
        <f>SUM(J15:J19)</f>
        <v>0</v>
      </c>
    </row>
    <row r="21" spans="1:10" x14ac:dyDescent="0.25">
      <c r="D21" s="302"/>
      <c r="H21" s="303"/>
    </row>
    <row r="23" spans="1:10" x14ac:dyDescent="0.25">
      <c r="G23" s="304" t="s">
        <v>54</v>
      </c>
    </row>
  </sheetData>
  <mergeCells count="1">
    <mergeCell ref="A10:D10"/>
  </mergeCells>
  <phoneticPr fontId="50" type="noConversion"/>
  <pageMargins left="0.7" right="0.7" top="0.75" bottom="0.75" header="0.3" footer="0.3"/>
  <pageSetup paperSize="9" scale="58" fitToHeight="0" orientation="landscape" r:id="rId1"/>
  <headerFooter>
    <oddFooter>Stran &amp;P od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J36"/>
  <sheetViews>
    <sheetView topLeftCell="A7" zoomScale="70" zoomScaleNormal="70" workbookViewId="0">
      <selection activeCell="D14" sqref="D14"/>
    </sheetView>
  </sheetViews>
  <sheetFormatPr defaultColWidth="8.42578125" defaultRowHeight="15.75" x14ac:dyDescent="0.25"/>
  <cols>
    <col min="1" max="1" width="53.42578125" style="131" customWidth="1"/>
    <col min="2" max="2" width="39.85546875" style="131" customWidth="1"/>
    <col min="3" max="3" width="4.42578125" style="131" customWidth="1"/>
    <col min="4" max="4" width="14.7109375" style="131" customWidth="1"/>
    <col min="5" max="5" width="45.42578125" style="131" customWidth="1"/>
    <col min="6" max="6" width="13.85546875" style="131" customWidth="1"/>
    <col min="7" max="7" width="15.85546875" style="131" customWidth="1"/>
    <col min="8" max="8" width="8.28515625" style="131" customWidth="1"/>
    <col min="9" max="9" width="10.42578125" style="131" customWidth="1"/>
    <col min="10" max="10" width="15.85546875" style="131" customWidth="1"/>
    <col min="11" max="16384" width="8.42578125" style="131"/>
  </cols>
  <sheetData>
    <row r="1" spans="1:10" x14ac:dyDescent="0.25">
      <c r="A1" s="220" t="s">
        <v>19</v>
      </c>
      <c r="B1" s="220"/>
      <c r="C1" s="221"/>
      <c r="D1" s="221"/>
      <c r="E1" s="222"/>
      <c r="F1" s="130"/>
      <c r="G1" s="130"/>
      <c r="H1" s="130"/>
      <c r="I1" s="130"/>
      <c r="J1" s="130"/>
    </row>
    <row r="2" spans="1:10" x14ac:dyDescent="0.25">
      <c r="A2" s="220" t="s">
        <v>20</v>
      </c>
      <c r="B2" s="220"/>
      <c r="C2" s="221"/>
      <c r="D2" s="221"/>
      <c r="E2" s="222"/>
      <c r="F2" s="130"/>
      <c r="G2" s="130"/>
      <c r="H2" s="130"/>
      <c r="I2" s="130"/>
      <c r="J2" s="130"/>
    </row>
    <row r="3" spans="1:10" x14ac:dyDescent="0.25">
      <c r="A3" s="220" t="s">
        <v>21</v>
      </c>
      <c r="B3" s="220"/>
      <c r="C3" s="221"/>
      <c r="D3" s="221"/>
      <c r="E3" s="222"/>
      <c r="F3" s="130"/>
      <c r="G3" s="130"/>
      <c r="H3" s="130"/>
      <c r="I3" s="130"/>
      <c r="J3" s="130"/>
    </row>
    <row r="4" spans="1:10" x14ac:dyDescent="0.25">
      <c r="A4" s="220"/>
      <c r="B4" s="220"/>
      <c r="C4" s="221"/>
      <c r="D4" s="221"/>
      <c r="E4" s="222"/>
      <c r="F4" s="130"/>
      <c r="G4" s="130"/>
      <c r="H4" s="130"/>
      <c r="I4" s="130"/>
      <c r="J4" s="130"/>
    </row>
    <row r="5" spans="1:10" x14ac:dyDescent="0.25">
      <c r="A5" s="220"/>
      <c r="B5" s="220"/>
      <c r="C5" s="221"/>
      <c r="D5" s="221"/>
      <c r="E5" s="222"/>
      <c r="F5" s="130"/>
      <c r="G5" s="130"/>
      <c r="H5" s="130"/>
      <c r="I5" s="130"/>
      <c r="J5" s="130"/>
    </row>
    <row r="6" spans="1:10" x14ac:dyDescent="0.25">
      <c r="A6" s="220"/>
      <c r="B6" s="220"/>
      <c r="C6" s="221"/>
      <c r="D6" s="221"/>
      <c r="E6" s="222"/>
      <c r="F6" s="130"/>
      <c r="G6" s="130"/>
      <c r="H6" s="130"/>
      <c r="I6" s="130"/>
      <c r="J6" s="130"/>
    </row>
    <row r="7" spans="1:10" x14ac:dyDescent="0.25">
      <c r="A7" s="220"/>
      <c r="B7" s="220"/>
      <c r="C7" s="221"/>
      <c r="D7" s="221"/>
      <c r="E7" s="222"/>
      <c r="F7" s="130"/>
      <c r="G7" s="130"/>
      <c r="H7" s="130"/>
      <c r="I7" s="130"/>
      <c r="J7" s="130"/>
    </row>
    <row r="8" spans="1:10" x14ac:dyDescent="0.25">
      <c r="A8" s="223"/>
      <c r="B8" s="224"/>
      <c r="C8" s="221"/>
      <c r="D8" s="222"/>
      <c r="E8" s="221" t="s">
        <v>38</v>
      </c>
      <c r="F8" s="130"/>
      <c r="G8" s="130"/>
      <c r="H8" s="130"/>
      <c r="I8" s="130"/>
      <c r="J8" s="130"/>
    </row>
    <row r="9" spans="1:10" x14ac:dyDescent="0.25">
      <c r="A9" s="225"/>
      <c r="B9" s="223"/>
      <c r="C9" s="222"/>
      <c r="D9" s="222"/>
      <c r="E9" s="222"/>
      <c r="F9" s="130"/>
      <c r="G9" s="130"/>
      <c r="H9" s="130"/>
      <c r="I9" s="130"/>
      <c r="J9" s="130"/>
    </row>
    <row r="10" spans="1:10" x14ac:dyDescent="0.25">
      <c r="A10" s="694" t="s">
        <v>462</v>
      </c>
      <c r="B10" s="694"/>
      <c r="C10" s="694"/>
      <c r="D10" s="694"/>
      <c r="E10" s="222"/>
      <c r="F10" s="130"/>
      <c r="G10" s="130"/>
      <c r="H10" s="130"/>
      <c r="I10" s="130"/>
      <c r="J10" s="130"/>
    </row>
    <row r="11" spans="1:10" x14ac:dyDescent="0.25">
      <c r="A11" s="226"/>
      <c r="B11" s="226"/>
      <c r="C11" s="226"/>
      <c r="D11" s="226"/>
      <c r="E11" s="222"/>
      <c r="F11" s="130"/>
      <c r="G11" s="130"/>
      <c r="H11" s="130"/>
      <c r="I11" s="130"/>
      <c r="J11" s="130"/>
    </row>
    <row r="12" spans="1:10" ht="16.5" thickBot="1" x14ac:dyDescent="0.3">
      <c r="A12" s="225"/>
      <c r="B12" s="223"/>
      <c r="C12" s="222"/>
      <c r="D12" s="222"/>
      <c r="E12" s="222"/>
      <c r="F12" s="130"/>
      <c r="G12" s="130"/>
      <c r="H12" s="130"/>
      <c r="I12" s="130"/>
      <c r="J12" s="130"/>
    </row>
    <row r="13" spans="1:10" s="134" customFormat="1" ht="31.5" customHeight="1" thickBot="1" x14ac:dyDescent="0.25">
      <c r="A13" s="318" t="s">
        <v>24</v>
      </c>
      <c r="B13" s="319" t="s">
        <v>28</v>
      </c>
      <c r="C13" s="319" t="s">
        <v>25</v>
      </c>
      <c r="D13" s="320" t="s">
        <v>26</v>
      </c>
      <c r="E13" s="321" t="s">
        <v>29</v>
      </c>
      <c r="F13" s="319" t="s">
        <v>22</v>
      </c>
      <c r="G13" s="319" t="s">
        <v>30</v>
      </c>
      <c r="H13" s="319" t="s">
        <v>27</v>
      </c>
      <c r="I13" s="319" t="s">
        <v>31</v>
      </c>
      <c r="J13" s="320" t="s">
        <v>23</v>
      </c>
    </row>
    <row r="14" spans="1:10" ht="71.45" customHeight="1" x14ac:dyDescent="0.25">
      <c r="A14" s="322" t="s">
        <v>616</v>
      </c>
      <c r="B14" s="230" t="s">
        <v>542</v>
      </c>
      <c r="C14" s="323"/>
      <c r="D14" s="323"/>
      <c r="E14" s="324"/>
      <c r="F14" s="324"/>
      <c r="G14" s="324"/>
      <c r="H14" s="324"/>
      <c r="I14" s="324"/>
      <c r="J14" s="324"/>
    </row>
    <row r="15" spans="1:10" x14ac:dyDescent="0.25">
      <c r="A15" s="237" t="s">
        <v>262</v>
      </c>
      <c r="B15" s="237" t="s">
        <v>173</v>
      </c>
      <c r="C15" s="325" t="s">
        <v>39</v>
      </c>
      <c r="D15" s="239" t="s">
        <v>417</v>
      </c>
      <c r="E15" s="242"/>
      <c r="F15" s="242"/>
      <c r="G15" s="137"/>
      <c r="H15" s="138"/>
      <c r="I15" s="137">
        <f>G15*(1+H15/100)</f>
        <v>0</v>
      </c>
      <c r="J15" s="137">
        <f>D15*I15</f>
        <v>0</v>
      </c>
    </row>
    <row r="16" spans="1:10" x14ac:dyDescent="0.25">
      <c r="A16" s="237"/>
      <c r="B16" s="237" t="s">
        <v>3</v>
      </c>
      <c r="C16" s="325" t="s">
        <v>39</v>
      </c>
      <c r="D16" s="239" t="s">
        <v>417</v>
      </c>
      <c r="E16" s="242"/>
      <c r="F16" s="242"/>
      <c r="G16" s="137"/>
      <c r="H16" s="138"/>
      <c r="I16" s="137">
        <f t="shared" ref="I16:I32" si="0">G16*(1+H16/100)</f>
        <v>0</v>
      </c>
      <c r="J16" s="137">
        <f t="shared" ref="J16:J32" si="1">D16*I16</f>
        <v>0</v>
      </c>
    </row>
    <row r="17" spans="1:10" x14ac:dyDescent="0.25">
      <c r="A17" s="237"/>
      <c r="B17" s="237" t="s">
        <v>267</v>
      </c>
      <c r="C17" s="325" t="s">
        <v>39</v>
      </c>
      <c r="D17" s="239" t="s">
        <v>417</v>
      </c>
      <c r="E17" s="242"/>
      <c r="F17" s="242"/>
      <c r="G17" s="137"/>
      <c r="H17" s="138"/>
      <c r="I17" s="137">
        <f t="shared" si="0"/>
        <v>0</v>
      </c>
      <c r="J17" s="137">
        <f t="shared" si="1"/>
        <v>0</v>
      </c>
    </row>
    <row r="18" spans="1:10" x14ac:dyDescent="0.25">
      <c r="A18" s="237" t="s">
        <v>263</v>
      </c>
      <c r="B18" s="237" t="s">
        <v>173</v>
      </c>
      <c r="C18" s="325" t="s">
        <v>39</v>
      </c>
      <c r="D18" s="239" t="s">
        <v>417</v>
      </c>
      <c r="E18" s="242"/>
      <c r="F18" s="242"/>
      <c r="G18" s="137"/>
      <c r="H18" s="138"/>
      <c r="I18" s="137">
        <f t="shared" si="0"/>
        <v>0</v>
      </c>
      <c r="J18" s="137">
        <f t="shared" si="1"/>
        <v>0</v>
      </c>
    </row>
    <row r="19" spans="1:10" x14ac:dyDescent="0.25">
      <c r="A19" s="237"/>
      <c r="B19" s="237" t="s">
        <v>3</v>
      </c>
      <c r="C19" s="325" t="s">
        <v>39</v>
      </c>
      <c r="D19" s="239" t="s">
        <v>166</v>
      </c>
      <c r="E19" s="242"/>
      <c r="F19" s="242"/>
      <c r="G19" s="137"/>
      <c r="H19" s="138"/>
      <c r="I19" s="137">
        <f t="shared" si="0"/>
        <v>0</v>
      </c>
      <c r="J19" s="137">
        <f t="shared" si="1"/>
        <v>0</v>
      </c>
    </row>
    <row r="20" spans="1:10" x14ac:dyDescent="0.25">
      <c r="A20" s="237"/>
      <c r="B20" s="237" t="s">
        <v>267</v>
      </c>
      <c r="C20" s="325" t="s">
        <v>39</v>
      </c>
      <c r="D20" s="239" t="s">
        <v>417</v>
      </c>
      <c r="E20" s="242"/>
      <c r="F20" s="242"/>
      <c r="G20" s="137"/>
      <c r="H20" s="138"/>
      <c r="I20" s="137">
        <f t="shared" si="0"/>
        <v>0</v>
      </c>
      <c r="J20" s="137">
        <f t="shared" si="1"/>
        <v>0</v>
      </c>
    </row>
    <row r="21" spans="1:10" x14ac:dyDescent="0.25">
      <c r="A21" s="237" t="s">
        <v>264</v>
      </c>
      <c r="B21" s="237" t="s">
        <v>173</v>
      </c>
      <c r="C21" s="325" t="s">
        <v>39</v>
      </c>
      <c r="D21" s="239" t="s">
        <v>417</v>
      </c>
      <c r="E21" s="242"/>
      <c r="F21" s="242"/>
      <c r="G21" s="137"/>
      <c r="H21" s="138"/>
      <c r="I21" s="137">
        <f t="shared" si="0"/>
        <v>0</v>
      </c>
      <c r="J21" s="137">
        <f t="shared" si="1"/>
        <v>0</v>
      </c>
    </row>
    <row r="22" spans="1:10" x14ac:dyDescent="0.25">
      <c r="A22" s="237"/>
      <c r="B22" s="237" t="s">
        <v>3</v>
      </c>
      <c r="C22" s="325" t="s">
        <v>39</v>
      </c>
      <c r="D22" s="239" t="s">
        <v>166</v>
      </c>
      <c r="E22" s="242"/>
      <c r="F22" s="242"/>
      <c r="G22" s="137"/>
      <c r="H22" s="138"/>
      <c r="I22" s="137">
        <f t="shared" si="0"/>
        <v>0</v>
      </c>
      <c r="J22" s="137">
        <f t="shared" si="1"/>
        <v>0</v>
      </c>
    </row>
    <row r="23" spans="1:10" x14ac:dyDescent="0.25">
      <c r="A23" s="237"/>
      <c r="B23" s="237" t="s">
        <v>267</v>
      </c>
      <c r="C23" s="325" t="s">
        <v>39</v>
      </c>
      <c r="D23" s="239" t="s">
        <v>417</v>
      </c>
      <c r="E23" s="242"/>
      <c r="F23" s="242"/>
      <c r="G23" s="137"/>
      <c r="H23" s="138"/>
      <c r="I23" s="137">
        <f t="shared" si="0"/>
        <v>0</v>
      </c>
      <c r="J23" s="137">
        <f t="shared" si="1"/>
        <v>0</v>
      </c>
    </row>
    <row r="24" spans="1:10" x14ac:dyDescent="0.25">
      <c r="A24" s="237" t="s">
        <v>265</v>
      </c>
      <c r="B24" s="237" t="s">
        <v>173</v>
      </c>
      <c r="C24" s="325" t="s">
        <v>39</v>
      </c>
      <c r="D24" s="239" t="s">
        <v>417</v>
      </c>
      <c r="E24" s="242"/>
      <c r="F24" s="242"/>
      <c r="G24" s="137"/>
      <c r="H24" s="138"/>
      <c r="I24" s="137">
        <f t="shared" si="0"/>
        <v>0</v>
      </c>
      <c r="J24" s="137">
        <f t="shared" si="1"/>
        <v>0</v>
      </c>
    </row>
    <row r="25" spans="1:10" x14ac:dyDescent="0.25">
      <c r="A25" s="237"/>
      <c r="B25" s="237" t="s">
        <v>3</v>
      </c>
      <c r="C25" s="325" t="s">
        <v>39</v>
      </c>
      <c r="D25" s="239" t="s">
        <v>166</v>
      </c>
      <c r="E25" s="242"/>
      <c r="F25" s="242"/>
      <c r="G25" s="137"/>
      <c r="H25" s="138"/>
      <c r="I25" s="137">
        <f t="shared" si="0"/>
        <v>0</v>
      </c>
      <c r="J25" s="137">
        <f t="shared" si="1"/>
        <v>0</v>
      </c>
    </row>
    <row r="26" spans="1:10" x14ac:dyDescent="0.25">
      <c r="A26" s="237"/>
      <c r="B26" s="237" t="s">
        <v>267</v>
      </c>
      <c r="C26" s="325" t="s">
        <v>39</v>
      </c>
      <c r="D26" s="239" t="s">
        <v>417</v>
      </c>
      <c r="E26" s="242"/>
      <c r="F26" s="242"/>
      <c r="G26" s="137"/>
      <c r="H26" s="138"/>
      <c r="I26" s="137">
        <f t="shared" si="0"/>
        <v>0</v>
      </c>
      <c r="J26" s="137">
        <f t="shared" si="1"/>
        <v>0</v>
      </c>
    </row>
    <row r="27" spans="1:10" x14ac:dyDescent="0.25">
      <c r="A27" s="237" t="s">
        <v>266</v>
      </c>
      <c r="B27" s="237" t="s">
        <v>173</v>
      </c>
      <c r="C27" s="325" t="s">
        <v>39</v>
      </c>
      <c r="D27" s="239" t="s">
        <v>417</v>
      </c>
      <c r="E27" s="242"/>
      <c r="F27" s="242"/>
      <c r="G27" s="137"/>
      <c r="H27" s="138"/>
      <c r="I27" s="137">
        <f t="shared" si="0"/>
        <v>0</v>
      </c>
      <c r="J27" s="137">
        <f t="shared" si="1"/>
        <v>0</v>
      </c>
    </row>
    <row r="28" spans="1:10" x14ac:dyDescent="0.25">
      <c r="A28" s="237"/>
      <c r="B28" s="237" t="s">
        <v>3</v>
      </c>
      <c r="C28" s="325" t="s">
        <v>39</v>
      </c>
      <c r="D28" s="239" t="s">
        <v>166</v>
      </c>
      <c r="E28" s="242"/>
      <c r="F28" s="242"/>
      <c r="G28" s="137"/>
      <c r="H28" s="138"/>
      <c r="I28" s="137">
        <f t="shared" si="0"/>
        <v>0</v>
      </c>
      <c r="J28" s="137">
        <f t="shared" si="1"/>
        <v>0</v>
      </c>
    </row>
    <row r="29" spans="1:10" x14ac:dyDescent="0.25">
      <c r="A29" s="237"/>
      <c r="B29" s="237" t="s">
        <v>267</v>
      </c>
      <c r="C29" s="325" t="s">
        <v>39</v>
      </c>
      <c r="D29" s="239" t="s">
        <v>417</v>
      </c>
      <c r="E29" s="242"/>
      <c r="F29" s="242"/>
      <c r="G29" s="137"/>
      <c r="H29" s="138"/>
      <c r="I29" s="137">
        <f t="shared" si="0"/>
        <v>0</v>
      </c>
      <c r="J29" s="137">
        <f t="shared" si="1"/>
        <v>0</v>
      </c>
    </row>
    <row r="30" spans="1:10" x14ac:dyDescent="0.25">
      <c r="A30" s="237" t="s">
        <v>231</v>
      </c>
      <c r="B30" s="237" t="s">
        <v>173</v>
      </c>
      <c r="C30" s="325" t="s">
        <v>39</v>
      </c>
      <c r="D30" s="239" t="s">
        <v>417</v>
      </c>
      <c r="E30" s="242"/>
      <c r="F30" s="242"/>
      <c r="G30" s="137"/>
      <c r="H30" s="138"/>
      <c r="I30" s="137">
        <f t="shared" si="0"/>
        <v>0</v>
      </c>
      <c r="J30" s="137">
        <f t="shared" si="1"/>
        <v>0</v>
      </c>
    </row>
    <row r="31" spans="1:10" x14ac:dyDescent="0.25">
      <c r="A31" s="237"/>
      <c r="B31" s="237" t="s">
        <v>3</v>
      </c>
      <c r="C31" s="325" t="s">
        <v>39</v>
      </c>
      <c r="D31" s="239" t="s">
        <v>166</v>
      </c>
      <c r="E31" s="242"/>
      <c r="F31" s="242"/>
      <c r="G31" s="137"/>
      <c r="H31" s="138"/>
      <c r="I31" s="137">
        <f t="shared" si="0"/>
        <v>0</v>
      </c>
      <c r="J31" s="137">
        <f t="shared" si="1"/>
        <v>0</v>
      </c>
    </row>
    <row r="32" spans="1:10" ht="16.5" thickBot="1" x14ac:dyDescent="0.3">
      <c r="A32" s="245"/>
      <c r="B32" s="245" t="s">
        <v>267</v>
      </c>
      <c r="C32" s="326" t="s">
        <v>39</v>
      </c>
      <c r="D32" s="247" t="s">
        <v>417</v>
      </c>
      <c r="E32" s="248"/>
      <c r="F32" s="248"/>
      <c r="G32" s="139"/>
      <c r="H32" s="140"/>
      <c r="I32" s="139">
        <f t="shared" si="0"/>
        <v>0</v>
      </c>
      <c r="J32" s="139">
        <f t="shared" si="1"/>
        <v>0</v>
      </c>
    </row>
    <row r="33" spans="1:10" ht="16.5" thickBot="1" x14ac:dyDescent="0.3">
      <c r="A33" s="251" t="s">
        <v>463</v>
      </c>
      <c r="B33" s="252"/>
      <c r="C33" s="151"/>
      <c r="D33" s="253"/>
      <c r="E33" s="151"/>
      <c r="F33" s="151"/>
      <c r="G33" s="151"/>
      <c r="H33" s="151"/>
      <c r="I33" s="151"/>
      <c r="J33" s="152">
        <f>SUM(J15:J32)</f>
        <v>0</v>
      </c>
    </row>
    <row r="34" spans="1:10" x14ac:dyDescent="0.25">
      <c r="H34" s="141"/>
    </row>
    <row r="36" spans="1:10" x14ac:dyDescent="0.25">
      <c r="G36" s="99" t="s">
        <v>54</v>
      </c>
    </row>
  </sheetData>
  <mergeCells count="1">
    <mergeCell ref="A10:D10"/>
  </mergeCells>
  <phoneticPr fontId="2" type="noConversion"/>
  <pageMargins left="0.75" right="0.75" top="0.98425196850393704" bottom="0.98425196850393704" header="0" footer="0"/>
  <pageSetup paperSize="9" scale="57" fitToHeight="0" orientation="landscape" r:id="rId1"/>
  <headerFooter alignWithMargins="0">
    <oddFooter>Stran &amp;P od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30"/>
  <sheetViews>
    <sheetView topLeftCell="A10" zoomScale="70" zoomScaleNormal="70" workbookViewId="0">
      <selection activeCell="E38" sqref="E38"/>
    </sheetView>
  </sheetViews>
  <sheetFormatPr defaultColWidth="11.42578125" defaultRowHeight="15.75" x14ac:dyDescent="0.25"/>
  <cols>
    <col min="1" max="1" width="53.42578125" style="131" customWidth="1"/>
    <col min="2" max="2" width="39.85546875" style="131" customWidth="1"/>
    <col min="3" max="3" width="7.28515625" style="131" customWidth="1"/>
    <col min="4" max="4" width="12.42578125" style="131" customWidth="1"/>
    <col min="5" max="5" width="45.42578125" style="131" customWidth="1"/>
    <col min="6" max="6" width="13.85546875" style="131" customWidth="1"/>
    <col min="7" max="7" width="12.28515625" style="131" customWidth="1"/>
    <col min="8" max="8" width="7" style="131" customWidth="1"/>
    <col min="9" max="9" width="14.7109375" style="131" customWidth="1"/>
    <col min="10" max="10" width="15.7109375" style="131" customWidth="1"/>
    <col min="11" max="16384" width="11.42578125" style="327"/>
  </cols>
  <sheetData>
    <row r="1" spans="1:10" x14ac:dyDescent="0.25">
      <c r="A1" s="220" t="s">
        <v>19</v>
      </c>
      <c r="B1" s="220"/>
      <c r="C1" s="221"/>
      <c r="D1" s="221"/>
      <c r="E1" s="222"/>
      <c r="F1" s="130"/>
      <c r="G1" s="130"/>
      <c r="H1" s="130"/>
      <c r="I1" s="130"/>
      <c r="J1" s="130"/>
    </row>
    <row r="2" spans="1:10" x14ac:dyDescent="0.25">
      <c r="A2" s="220" t="s">
        <v>20</v>
      </c>
      <c r="B2" s="220"/>
      <c r="C2" s="221"/>
      <c r="D2" s="221"/>
      <c r="E2" s="222"/>
      <c r="F2" s="130"/>
      <c r="G2" s="130"/>
      <c r="H2" s="130"/>
      <c r="I2" s="130"/>
      <c r="J2" s="130"/>
    </row>
    <row r="3" spans="1:10" x14ac:dyDescent="0.25">
      <c r="A3" s="220" t="s">
        <v>21</v>
      </c>
      <c r="B3" s="220"/>
      <c r="C3" s="221"/>
      <c r="D3" s="221"/>
      <c r="E3" s="222"/>
      <c r="F3" s="130"/>
      <c r="G3" s="130"/>
      <c r="H3" s="130"/>
      <c r="I3" s="130"/>
      <c r="J3" s="130"/>
    </row>
    <row r="4" spans="1:10" x14ac:dyDescent="0.25">
      <c r="A4" s="220"/>
      <c r="B4" s="220"/>
      <c r="C4" s="221"/>
      <c r="D4" s="221"/>
      <c r="E4" s="222"/>
      <c r="F4" s="130"/>
      <c r="G4" s="130"/>
      <c r="H4" s="130"/>
      <c r="I4" s="130"/>
      <c r="J4" s="130"/>
    </row>
    <row r="5" spans="1:10" x14ac:dyDescent="0.25">
      <c r="A5" s="220"/>
      <c r="B5" s="220"/>
      <c r="C5" s="221"/>
      <c r="D5" s="221"/>
      <c r="E5" s="222"/>
      <c r="F5" s="130"/>
      <c r="G5" s="130"/>
      <c r="H5" s="130"/>
      <c r="I5" s="130"/>
      <c r="J5" s="130"/>
    </row>
    <row r="6" spans="1:10" x14ac:dyDescent="0.25">
      <c r="A6" s="220"/>
      <c r="B6" s="220"/>
      <c r="C6" s="221"/>
      <c r="D6" s="221"/>
      <c r="E6" s="222"/>
      <c r="F6" s="130"/>
      <c r="G6" s="130"/>
      <c r="H6" s="130"/>
      <c r="I6" s="130"/>
      <c r="J6" s="130"/>
    </row>
    <row r="7" spans="1:10" x14ac:dyDescent="0.25">
      <c r="A7" s="220"/>
      <c r="B7" s="220"/>
      <c r="C7" s="221"/>
      <c r="D7" s="221"/>
      <c r="E7" s="222"/>
      <c r="F7" s="130"/>
      <c r="G7" s="130"/>
      <c r="H7" s="130"/>
      <c r="I7" s="130"/>
      <c r="J7" s="130"/>
    </row>
    <row r="8" spans="1:10" x14ac:dyDescent="0.25">
      <c r="A8" s="223"/>
      <c r="B8" s="224"/>
      <c r="C8" s="221"/>
      <c r="D8" s="222"/>
      <c r="E8" s="221" t="s">
        <v>38</v>
      </c>
      <c r="F8" s="130"/>
      <c r="G8" s="130"/>
      <c r="H8" s="130"/>
      <c r="I8" s="130"/>
      <c r="J8" s="130"/>
    </row>
    <row r="9" spans="1:10" x14ac:dyDescent="0.25">
      <c r="A9" s="225"/>
      <c r="B9" s="223"/>
      <c r="C9" s="222"/>
      <c r="D9" s="222"/>
      <c r="E9" s="222"/>
      <c r="F9" s="130"/>
      <c r="G9" s="130"/>
      <c r="H9" s="130"/>
      <c r="I9" s="130"/>
      <c r="J9" s="130"/>
    </row>
    <row r="10" spans="1:10" x14ac:dyDescent="0.25">
      <c r="A10" s="694" t="s">
        <v>464</v>
      </c>
      <c r="B10" s="694"/>
      <c r="C10" s="694"/>
      <c r="D10" s="694"/>
      <c r="E10" s="222"/>
      <c r="F10" s="130"/>
      <c r="G10" s="130"/>
      <c r="H10" s="130"/>
      <c r="I10" s="130"/>
      <c r="J10" s="130"/>
    </row>
    <row r="11" spans="1:10" x14ac:dyDescent="0.25">
      <c r="A11" s="226"/>
      <c r="B11" s="226"/>
      <c r="C11" s="226"/>
      <c r="D11" s="226"/>
      <c r="E11" s="222"/>
      <c r="F11" s="130"/>
      <c r="G11" s="130"/>
      <c r="H11" s="130"/>
      <c r="I11" s="130"/>
      <c r="J11" s="130"/>
    </row>
    <row r="12" spans="1:10" ht="16.5" thickBot="1" x14ac:dyDescent="0.3">
      <c r="A12" s="225"/>
      <c r="B12" s="223"/>
      <c r="C12" s="222"/>
      <c r="D12" s="222"/>
      <c r="E12" s="222"/>
      <c r="F12" s="130"/>
      <c r="G12" s="130"/>
      <c r="H12" s="130"/>
      <c r="I12" s="130"/>
      <c r="J12" s="130"/>
    </row>
    <row r="13" spans="1:10" ht="39" thickBot="1" x14ac:dyDescent="0.25">
      <c r="A13" s="328" t="s">
        <v>24</v>
      </c>
      <c r="B13" s="329" t="s">
        <v>28</v>
      </c>
      <c r="C13" s="329" t="s">
        <v>25</v>
      </c>
      <c r="D13" s="330" t="s">
        <v>26</v>
      </c>
      <c r="E13" s="331" t="s">
        <v>29</v>
      </c>
      <c r="F13" s="329" t="s">
        <v>22</v>
      </c>
      <c r="G13" s="329" t="s">
        <v>30</v>
      </c>
      <c r="H13" s="329" t="s">
        <v>27</v>
      </c>
      <c r="I13" s="329" t="s">
        <v>31</v>
      </c>
      <c r="J13" s="330" t="s">
        <v>23</v>
      </c>
    </row>
    <row r="14" spans="1:10" ht="73.900000000000006" customHeight="1" x14ac:dyDescent="0.25">
      <c r="A14" s="332" t="s">
        <v>617</v>
      </c>
      <c r="B14" s="230" t="s">
        <v>548</v>
      </c>
      <c r="C14" s="323"/>
      <c r="D14" s="323"/>
      <c r="E14" s="324"/>
      <c r="F14" s="324"/>
      <c r="G14" s="324"/>
      <c r="H14" s="324"/>
      <c r="I14" s="324"/>
      <c r="J14" s="324"/>
    </row>
    <row r="15" spans="1:10" x14ac:dyDescent="0.25">
      <c r="A15" s="237" t="s">
        <v>178</v>
      </c>
      <c r="B15" s="237" t="s">
        <v>173</v>
      </c>
      <c r="C15" s="325" t="s">
        <v>39</v>
      </c>
      <c r="D15" s="239" t="s">
        <v>166</v>
      </c>
      <c r="E15" s="242"/>
      <c r="F15" s="242"/>
      <c r="G15" s="137"/>
      <c r="H15" s="138"/>
      <c r="I15" s="137">
        <f>G15*(1+H15/100)</f>
        <v>0</v>
      </c>
      <c r="J15" s="137">
        <f>D15*I15</f>
        <v>0</v>
      </c>
    </row>
    <row r="16" spans="1:10" x14ac:dyDescent="0.25">
      <c r="A16" s="237"/>
      <c r="B16" s="237" t="s">
        <v>3</v>
      </c>
      <c r="C16" s="325" t="s">
        <v>39</v>
      </c>
      <c r="D16" s="239" t="s">
        <v>166</v>
      </c>
      <c r="E16" s="242"/>
      <c r="F16" s="242"/>
      <c r="G16" s="137"/>
      <c r="H16" s="138"/>
      <c r="I16" s="137">
        <f t="shared" ref="I16:I26" si="0">G16*(1+H16/100)</f>
        <v>0</v>
      </c>
      <c r="J16" s="137">
        <f t="shared" ref="J16:J26" si="1">D16*I16</f>
        <v>0</v>
      </c>
    </row>
    <row r="17" spans="1:10" x14ac:dyDescent="0.25">
      <c r="A17" s="237"/>
      <c r="B17" s="237" t="s">
        <v>267</v>
      </c>
      <c r="C17" s="325" t="s">
        <v>39</v>
      </c>
      <c r="D17" s="239" t="s">
        <v>166</v>
      </c>
      <c r="E17" s="242"/>
      <c r="F17" s="242"/>
      <c r="G17" s="137"/>
      <c r="H17" s="138"/>
      <c r="I17" s="137">
        <f t="shared" si="0"/>
        <v>0</v>
      </c>
      <c r="J17" s="137">
        <f t="shared" si="1"/>
        <v>0</v>
      </c>
    </row>
    <row r="18" spans="1:10" x14ac:dyDescent="0.25">
      <c r="A18" s="237" t="s">
        <v>179</v>
      </c>
      <c r="B18" s="237" t="s">
        <v>173</v>
      </c>
      <c r="C18" s="325" t="s">
        <v>39</v>
      </c>
      <c r="D18" s="239" t="s">
        <v>166</v>
      </c>
      <c r="E18" s="242"/>
      <c r="F18" s="242"/>
      <c r="G18" s="137"/>
      <c r="H18" s="138"/>
      <c r="I18" s="137">
        <f t="shared" si="0"/>
        <v>0</v>
      </c>
      <c r="J18" s="137">
        <f t="shared" si="1"/>
        <v>0</v>
      </c>
    </row>
    <row r="19" spans="1:10" x14ac:dyDescent="0.25">
      <c r="A19" s="237"/>
      <c r="B19" s="237" t="s">
        <v>3</v>
      </c>
      <c r="C19" s="325" t="s">
        <v>39</v>
      </c>
      <c r="D19" s="239" t="s">
        <v>166</v>
      </c>
      <c r="E19" s="242"/>
      <c r="F19" s="242"/>
      <c r="G19" s="137"/>
      <c r="H19" s="138"/>
      <c r="I19" s="137">
        <f t="shared" si="0"/>
        <v>0</v>
      </c>
      <c r="J19" s="137">
        <f t="shared" si="1"/>
        <v>0</v>
      </c>
    </row>
    <row r="20" spans="1:10" x14ac:dyDescent="0.25">
      <c r="A20" s="237"/>
      <c r="B20" s="237" t="s">
        <v>267</v>
      </c>
      <c r="C20" s="325" t="s">
        <v>39</v>
      </c>
      <c r="D20" s="239" t="s">
        <v>166</v>
      </c>
      <c r="E20" s="242"/>
      <c r="F20" s="242"/>
      <c r="G20" s="137"/>
      <c r="H20" s="138"/>
      <c r="I20" s="137">
        <f t="shared" si="0"/>
        <v>0</v>
      </c>
      <c r="J20" s="137">
        <f t="shared" si="1"/>
        <v>0</v>
      </c>
    </row>
    <row r="21" spans="1:10" x14ac:dyDescent="0.25">
      <c r="A21" s="237" t="s">
        <v>180</v>
      </c>
      <c r="B21" s="237" t="s">
        <v>173</v>
      </c>
      <c r="C21" s="325" t="s">
        <v>39</v>
      </c>
      <c r="D21" s="239" t="s">
        <v>417</v>
      </c>
      <c r="E21" s="242"/>
      <c r="F21" s="242"/>
      <c r="G21" s="137"/>
      <c r="H21" s="138"/>
      <c r="I21" s="137">
        <f t="shared" si="0"/>
        <v>0</v>
      </c>
      <c r="J21" s="137">
        <f t="shared" si="1"/>
        <v>0</v>
      </c>
    </row>
    <row r="22" spans="1:10" x14ac:dyDescent="0.25">
      <c r="A22" s="237"/>
      <c r="B22" s="237" t="s">
        <v>3</v>
      </c>
      <c r="C22" s="325" t="s">
        <v>39</v>
      </c>
      <c r="D22" s="239" t="s">
        <v>417</v>
      </c>
      <c r="E22" s="242"/>
      <c r="F22" s="242"/>
      <c r="G22" s="137"/>
      <c r="H22" s="138"/>
      <c r="I22" s="137">
        <f t="shared" si="0"/>
        <v>0</v>
      </c>
      <c r="J22" s="137">
        <f t="shared" si="1"/>
        <v>0</v>
      </c>
    </row>
    <row r="23" spans="1:10" x14ac:dyDescent="0.25">
      <c r="A23" s="237"/>
      <c r="B23" s="237" t="s">
        <v>267</v>
      </c>
      <c r="C23" s="325" t="s">
        <v>39</v>
      </c>
      <c r="D23" s="239" t="s">
        <v>417</v>
      </c>
      <c r="E23" s="242"/>
      <c r="F23" s="242"/>
      <c r="G23" s="137"/>
      <c r="H23" s="138"/>
      <c r="I23" s="137">
        <f t="shared" si="0"/>
        <v>0</v>
      </c>
      <c r="J23" s="137">
        <f t="shared" si="1"/>
        <v>0</v>
      </c>
    </row>
    <row r="24" spans="1:10" x14ac:dyDescent="0.25">
      <c r="A24" s="237" t="s">
        <v>181</v>
      </c>
      <c r="B24" s="237" t="s">
        <v>173</v>
      </c>
      <c r="C24" s="325" t="s">
        <v>39</v>
      </c>
      <c r="D24" s="239" t="s">
        <v>417</v>
      </c>
      <c r="E24" s="242"/>
      <c r="F24" s="242"/>
      <c r="G24" s="137"/>
      <c r="H24" s="138"/>
      <c r="I24" s="137">
        <f t="shared" si="0"/>
        <v>0</v>
      </c>
      <c r="J24" s="137">
        <f t="shared" si="1"/>
        <v>0</v>
      </c>
    </row>
    <row r="25" spans="1:10" x14ac:dyDescent="0.25">
      <c r="A25" s="237"/>
      <c r="B25" s="237" t="s">
        <v>3</v>
      </c>
      <c r="C25" s="325" t="s">
        <v>39</v>
      </c>
      <c r="D25" s="239" t="s">
        <v>417</v>
      </c>
      <c r="E25" s="242"/>
      <c r="F25" s="242"/>
      <c r="G25" s="137"/>
      <c r="H25" s="138"/>
      <c r="I25" s="137">
        <f t="shared" si="0"/>
        <v>0</v>
      </c>
      <c r="J25" s="137">
        <f t="shared" si="1"/>
        <v>0</v>
      </c>
    </row>
    <row r="26" spans="1:10" ht="16.5" thickBot="1" x14ac:dyDescent="0.3">
      <c r="A26" s="245"/>
      <c r="B26" s="245" t="s">
        <v>267</v>
      </c>
      <c r="C26" s="326" t="s">
        <v>39</v>
      </c>
      <c r="D26" s="247" t="s">
        <v>417</v>
      </c>
      <c r="E26" s="248"/>
      <c r="F26" s="248"/>
      <c r="G26" s="139"/>
      <c r="H26" s="140"/>
      <c r="I26" s="139">
        <f t="shared" si="0"/>
        <v>0</v>
      </c>
      <c r="J26" s="139">
        <f t="shared" si="1"/>
        <v>0</v>
      </c>
    </row>
    <row r="27" spans="1:10" ht="16.5" thickBot="1" x14ac:dyDescent="0.3">
      <c r="A27" s="251" t="s">
        <v>67</v>
      </c>
      <c r="B27" s="252"/>
      <c r="C27" s="151"/>
      <c r="D27" s="253"/>
      <c r="E27" s="151"/>
      <c r="F27" s="151"/>
      <c r="G27" s="151"/>
      <c r="H27" s="151"/>
      <c r="I27" s="151"/>
      <c r="J27" s="152">
        <f>SUM(J15:J26)</f>
        <v>0</v>
      </c>
    </row>
    <row r="28" spans="1:10" x14ac:dyDescent="0.25">
      <c r="H28" s="141"/>
    </row>
    <row r="30" spans="1:10" x14ac:dyDescent="0.25">
      <c r="G30" s="99" t="s">
        <v>54</v>
      </c>
    </row>
  </sheetData>
  <mergeCells count="1">
    <mergeCell ref="A10:D10"/>
  </mergeCells>
  <phoneticPr fontId="56" type="noConversion"/>
  <pageMargins left="0.7" right="0.7" top="0.75" bottom="0.75" header="0.3" footer="0.3"/>
  <pageSetup paperSize="9" scale="57" fitToHeight="0" orientation="landscape" r:id="rId1"/>
  <headerFooter>
    <oddFooter>Stran &amp;P od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J40"/>
  <sheetViews>
    <sheetView topLeftCell="A10" zoomScale="70" zoomScaleNormal="70" workbookViewId="0">
      <selection activeCell="H25" sqref="H25"/>
    </sheetView>
  </sheetViews>
  <sheetFormatPr defaultColWidth="11.42578125" defaultRowHeight="15.75" x14ac:dyDescent="0.25"/>
  <cols>
    <col min="1" max="1" width="53.42578125" style="131" customWidth="1"/>
    <col min="2" max="2" width="39.85546875" style="131" customWidth="1"/>
    <col min="3" max="3" width="4.42578125" style="131" customWidth="1"/>
    <col min="4" max="4" width="15" style="131" customWidth="1"/>
    <col min="5" max="5" width="45.42578125" style="131" customWidth="1"/>
    <col min="6" max="6" width="13.85546875" style="131" customWidth="1"/>
    <col min="7" max="7" width="15" style="131" customWidth="1"/>
    <col min="8" max="8" width="7" style="131" customWidth="1"/>
    <col min="9" max="9" width="14.28515625" style="131" customWidth="1"/>
    <col min="10" max="10" width="15.7109375" style="131" customWidth="1"/>
    <col min="11" max="16384" width="11.42578125" style="99"/>
  </cols>
  <sheetData>
    <row r="1" spans="1:10" x14ac:dyDescent="0.25">
      <c r="A1" s="220" t="s">
        <v>19</v>
      </c>
      <c r="B1" s="220"/>
      <c r="C1" s="221"/>
      <c r="D1" s="221"/>
      <c r="E1" s="222"/>
      <c r="F1" s="130"/>
      <c r="G1" s="130"/>
      <c r="H1" s="130"/>
      <c r="I1" s="130"/>
      <c r="J1" s="130"/>
    </row>
    <row r="2" spans="1:10" x14ac:dyDescent="0.25">
      <c r="A2" s="220" t="s">
        <v>20</v>
      </c>
      <c r="B2" s="220"/>
      <c r="C2" s="221"/>
      <c r="D2" s="221"/>
      <c r="E2" s="222"/>
      <c r="F2" s="130"/>
      <c r="G2" s="130"/>
      <c r="H2" s="130"/>
      <c r="I2" s="130"/>
      <c r="J2" s="130"/>
    </row>
    <row r="3" spans="1:10" x14ac:dyDescent="0.25">
      <c r="A3" s="220" t="s">
        <v>21</v>
      </c>
      <c r="B3" s="220"/>
      <c r="C3" s="221"/>
      <c r="D3" s="221"/>
      <c r="E3" s="222"/>
      <c r="F3" s="130"/>
      <c r="G3" s="130"/>
      <c r="H3" s="130"/>
      <c r="I3" s="130"/>
      <c r="J3" s="130"/>
    </row>
    <row r="4" spans="1:10" x14ac:dyDescent="0.25">
      <c r="A4" s="220"/>
      <c r="B4" s="220"/>
      <c r="C4" s="221"/>
      <c r="D4" s="221"/>
      <c r="E4" s="222"/>
      <c r="F4" s="130"/>
      <c r="G4" s="130"/>
      <c r="H4" s="130"/>
      <c r="I4" s="130"/>
      <c r="J4" s="130"/>
    </row>
    <row r="5" spans="1:10" x14ac:dyDescent="0.25">
      <c r="A5" s="220"/>
      <c r="B5" s="220"/>
      <c r="C5" s="221"/>
      <c r="D5" s="221"/>
      <c r="E5" s="222"/>
      <c r="F5" s="130"/>
      <c r="G5" s="130"/>
      <c r="H5" s="130"/>
      <c r="I5" s="130"/>
      <c r="J5" s="130"/>
    </row>
    <row r="6" spans="1:10" x14ac:dyDescent="0.25">
      <c r="A6" s="220"/>
      <c r="B6" s="220"/>
      <c r="C6" s="221"/>
      <c r="D6" s="221"/>
      <c r="E6" s="222"/>
      <c r="F6" s="130"/>
      <c r="G6" s="130"/>
      <c r="H6" s="130"/>
      <c r="I6" s="130"/>
      <c r="J6" s="130"/>
    </row>
    <row r="7" spans="1:10" x14ac:dyDescent="0.25">
      <c r="A7" s="220"/>
      <c r="B7" s="220"/>
      <c r="C7" s="221"/>
      <c r="D7" s="221"/>
      <c r="E7" s="222"/>
      <c r="F7" s="130"/>
      <c r="G7" s="130"/>
      <c r="H7" s="130"/>
      <c r="I7" s="130"/>
      <c r="J7" s="130"/>
    </row>
    <row r="8" spans="1:10" x14ac:dyDescent="0.25">
      <c r="A8" s="223"/>
      <c r="B8" s="224"/>
      <c r="C8" s="221"/>
      <c r="D8" s="222"/>
      <c r="E8" s="221" t="s">
        <v>38</v>
      </c>
      <c r="F8" s="130"/>
      <c r="G8" s="130"/>
      <c r="H8" s="130"/>
      <c r="I8" s="130"/>
      <c r="J8" s="130"/>
    </row>
    <row r="9" spans="1:10" x14ac:dyDescent="0.25">
      <c r="A9" s="225"/>
      <c r="B9" s="223"/>
      <c r="C9" s="222"/>
      <c r="D9" s="222"/>
      <c r="E9" s="222"/>
      <c r="F9" s="130"/>
      <c r="G9" s="130"/>
      <c r="H9" s="130"/>
      <c r="I9" s="130"/>
      <c r="J9" s="130"/>
    </row>
    <row r="10" spans="1:10" x14ac:dyDescent="0.25">
      <c r="A10" s="694" t="s">
        <v>465</v>
      </c>
      <c r="B10" s="694"/>
      <c r="C10" s="694"/>
      <c r="D10" s="694"/>
      <c r="E10" s="222"/>
      <c r="F10" s="130"/>
      <c r="G10" s="130"/>
      <c r="H10" s="130"/>
      <c r="I10" s="130"/>
      <c r="J10" s="130"/>
    </row>
    <row r="11" spans="1:10" x14ac:dyDescent="0.25">
      <c r="A11" s="226"/>
      <c r="B11" s="226"/>
      <c r="C11" s="226"/>
      <c r="D11" s="226"/>
      <c r="E11" s="222"/>
      <c r="F11" s="130"/>
      <c r="G11" s="130"/>
      <c r="H11" s="130"/>
      <c r="I11" s="130"/>
      <c r="J11" s="130"/>
    </row>
    <row r="12" spans="1:10" ht="16.5" thickBot="1" x14ac:dyDescent="0.3">
      <c r="A12" s="225"/>
      <c r="B12" s="223"/>
      <c r="C12" s="222"/>
      <c r="D12" s="222"/>
      <c r="E12" s="222"/>
      <c r="F12" s="130"/>
      <c r="G12" s="130"/>
      <c r="H12" s="130"/>
      <c r="I12" s="130"/>
      <c r="J12" s="130"/>
    </row>
    <row r="13" spans="1:10" ht="48" thickBot="1" x14ac:dyDescent="0.3">
      <c r="A13" s="318" t="s">
        <v>24</v>
      </c>
      <c r="B13" s="319" t="s">
        <v>28</v>
      </c>
      <c r="C13" s="319" t="s">
        <v>25</v>
      </c>
      <c r="D13" s="320" t="s">
        <v>26</v>
      </c>
      <c r="E13" s="321" t="s">
        <v>29</v>
      </c>
      <c r="F13" s="319" t="s">
        <v>22</v>
      </c>
      <c r="G13" s="319" t="s">
        <v>30</v>
      </c>
      <c r="H13" s="319" t="s">
        <v>27</v>
      </c>
      <c r="I13" s="319" t="s">
        <v>31</v>
      </c>
      <c r="J13" s="320" t="s">
        <v>23</v>
      </c>
    </row>
    <row r="14" spans="1:10" ht="50.25" x14ac:dyDescent="0.25">
      <c r="A14" s="333" t="s">
        <v>618</v>
      </c>
      <c r="B14" s="230" t="s">
        <v>549</v>
      </c>
      <c r="C14" s="323"/>
      <c r="D14" s="323"/>
      <c r="E14" s="324"/>
      <c r="F14" s="324"/>
      <c r="G14" s="324"/>
      <c r="H14" s="324"/>
      <c r="I14" s="324"/>
      <c r="J14" s="324"/>
    </row>
    <row r="15" spans="1:10" x14ac:dyDescent="0.25">
      <c r="A15" s="237" t="s">
        <v>185</v>
      </c>
      <c r="B15" s="237" t="s">
        <v>268</v>
      </c>
      <c r="C15" s="325" t="s">
        <v>39</v>
      </c>
      <c r="D15" s="239" t="s">
        <v>417</v>
      </c>
      <c r="E15" s="242"/>
      <c r="F15" s="242"/>
      <c r="G15" s="137"/>
      <c r="H15" s="138"/>
      <c r="I15" s="137">
        <f>G15*(1+H15/100)</f>
        <v>0</v>
      </c>
      <c r="J15" s="137">
        <f>D15*I15</f>
        <v>0</v>
      </c>
    </row>
    <row r="16" spans="1:10" x14ac:dyDescent="0.25">
      <c r="A16" s="237"/>
      <c r="B16" s="237" t="s">
        <v>270</v>
      </c>
      <c r="C16" s="325" t="s">
        <v>39</v>
      </c>
      <c r="D16" s="239" t="s">
        <v>417</v>
      </c>
      <c r="E16" s="242"/>
      <c r="F16" s="242"/>
      <c r="G16" s="137"/>
      <c r="H16" s="138"/>
      <c r="I16" s="137">
        <f t="shared" ref="I16:I36" si="0">G16*(1+H16/100)</f>
        <v>0</v>
      </c>
      <c r="J16" s="137">
        <f t="shared" ref="J16:J36" si="1">D16*I16</f>
        <v>0</v>
      </c>
    </row>
    <row r="17" spans="1:10" x14ac:dyDescent="0.25">
      <c r="A17" s="237"/>
      <c r="B17" s="237" t="s">
        <v>269</v>
      </c>
      <c r="C17" s="325" t="s">
        <v>39</v>
      </c>
      <c r="D17" s="239" t="s">
        <v>417</v>
      </c>
      <c r="E17" s="242"/>
      <c r="F17" s="242"/>
      <c r="G17" s="137"/>
      <c r="H17" s="138"/>
      <c r="I17" s="137">
        <f t="shared" si="0"/>
        <v>0</v>
      </c>
      <c r="J17" s="137">
        <f t="shared" si="1"/>
        <v>0</v>
      </c>
    </row>
    <row r="18" spans="1:10" x14ac:dyDescent="0.25">
      <c r="A18" s="237"/>
      <c r="B18" s="237" t="s">
        <v>271</v>
      </c>
      <c r="C18" s="325" t="s">
        <v>39</v>
      </c>
      <c r="D18" s="239" t="s">
        <v>417</v>
      </c>
      <c r="E18" s="242"/>
      <c r="F18" s="242"/>
      <c r="G18" s="137"/>
      <c r="H18" s="138"/>
      <c r="I18" s="137">
        <f t="shared" si="0"/>
        <v>0</v>
      </c>
      <c r="J18" s="137">
        <f t="shared" si="1"/>
        <v>0</v>
      </c>
    </row>
    <row r="19" spans="1:10" x14ac:dyDescent="0.25">
      <c r="A19" s="237" t="s">
        <v>186</v>
      </c>
      <c r="B19" s="237" t="s">
        <v>268</v>
      </c>
      <c r="C19" s="325" t="s">
        <v>39</v>
      </c>
      <c r="D19" s="239" t="s">
        <v>417</v>
      </c>
      <c r="E19" s="242"/>
      <c r="F19" s="242"/>
      <c r="G19" s="137"/>
      <c r="H19" s="138"/>
      <c r="I19" s="137">
        <f t="shared" si="0"/>
        <v>0</v>
      </c>
      <c r="J19" s="137">
        <f t="shared" si="1"/>
        <v>0</v>
      </c>
    </row>
    <row r="20" spans="1:10" x14ac:dyDescent="0.25">
      <c r="A20" s="237"/>
      <c r="B20" s="237" t="s">
        <v>270</v>
      </c>
      <c r="C20" s="325" t="s">
        <v>39</v>
      </c>
      <c r="D20" s="239" t="s">
        <v>166</v>
      </c>
      <c r="E20" s="242"/>
      <c r="F20" s="242"/>
      <c r="G20" s="137"/>
      <c r="H20" s="138"/>
      <c r="I20" s="137">
        <f t="shared" si="0"/>
        <v>0</v>
      </c>
      <c r="J20" s="137">
        <f t="shared" si="1"/>
        <v>0</v>
      </c>
    </row>
    <row r="21" spans="1:10" x14ac:dyDescent="0.25">
      <c r="A21" s="237"/>
      <c r="B21" s="237" t="s">
        <v>269</v>
      </c>
      <c r="C21" s="325" t="s">
        <v>39</v>
      </c>
      <c r="D21" s="239" t="s">
        <v>166</v>
      </c>
      <c r="E21" s="242"/>
      <c r="F21" s="242"/>
      <c r="G21" s="137"/>
      <c r="H21" s="138"/>
      <c r="I21" s="137">
        <f t="shared" si="0"/>
        <v>0</v>
      </c>
      <c r="J21" s="137">
        <f t="shared" si="1"/>
        <v>0</v>
      </c>
    </row>
    <row r="22" spans="1:10" x14ac:dyDescent="0.25">
      <c r="A22" s="237"/>
      <c r="B22" s="237" t="s">
        <v>271</v>
      </c>
      <c r="C22" s="325" t="s">
        <v>39</v>
      </c>
      <c r="D22" s="239" t="s">
        <v>417</v>
      </c>
      <c r="E22" s="242"/>
      <c r="F22" s="242"/>
      <c r="G22" s="137"/>
      <c r="H22" s="138"/>
      <c r="I22" s="137">
        <f t="shared" si="0"/>
        <v>0</v>
      </c>
      <c r="J22" s="137">
        <f t="shared" si="1"/>
        <v>0</v>
      </c>
    </row>
    <row r="23" spans="1:10" x14ac:dyDescent="0.25">
      <c r="A23" s="237" t="s">
        <v>187</v>
      </c>
      <c r="B23" s="237" t="s">
        <v>268</v>
      </c>
      <c r="C23" s="325" t="s">
        <v>39</v>
      </c>
      <c r="D23" s="239" t="s">
        <v>417</v>
      </c>
      <c r="E23" s="242"/>
      <c r="F23" s="242"/>
      <c r="G23" s="137"/>
      <c r="H23" s="138"/>
      <c r="I23" s="137">
        <f t="shared" si="0"/>
        <v>0</v>
      </c>
      <c r="J23" s="137">
        <f t="shared" si="1"/>
        <v>0</v>
      </c>
    </row>
    <row r="24" spans="1:10" x14ac:dyDescent="0.25">
      <c r="A24" s="237"/>
      <c r="B24" s="237" t="s">
        <v>270</v>
      </c>
      <c r="C24" s="325" t="s">
        <v>39</v>
      </c>
      <c r="D24" s="239" t="s">
        <v>166</v>
      </c>
      <c r="E24" s="242"/>
      <c r="F24" s="242"/>
      <c r="G24" s="137"/>
      <c r="H24" s="138"/>
      <c r="I24" s="137">
        <f t="shared" si="0"/>
        <v>0</v>
      </c>
      <c r="J24" s="137">
        <f t="shared" si="1"/>
        <v>0</v>
      </c>
    </row>
    <row r="25" spans="1:10" x14ac:dyDescent="0.25">
      <c r="A25" s="237"/>
      <c r="B25" s="237" t="s">
        <v>269</v>
      </c>
      <c r="C25" s="325" t="s">
        <v>39</v>
      </c>
      <c r="D25" s="239" t="s">
        <v>166</v>
      </c>
      <c r="E25" s="242"/>
      <c r="F25" s="242"/>
      <c r="G25" s="137"/>
      <c r="H25" s="138"/>
      <c r="I25" s="137">
        <f t="shared" si="0"/>
        <v>0</v>
      </c>
      <c r="J25" s="137">
        <f t="shared" si="1"/>
        <v>0</v>
      </c>
    </row>
    <row r="26" spans="1:10" x14ac:dyDescent="0.25">
      <c r="A26" s="237"/>
      <c r="B26" s="237" t="s">
        <v>271</v>
      </c>
      <c r="C26" s="325" t="s">
        <v>39</v>
      </c>
      <c r="D26" s="239" t="s">
        <v>417</v>
      </c>
      <c r="E26" s="242"/>
      <c r="F26" s="242"/>
      <c r="G26" s="137"/>
      <c r="H26" s="138"/>
      <c r="I26" s="137">
        <f t="shared" si="0"/>
        <v>0</v>
      </c>
      <c r="J26" s="137">
        <f t="shared" si="1"/>
        <v>0</v>
      </c>
    </row>
    <row r="27" spans="1:10" x14ac:dyDescent="0.25">
      <c r="A27" s="237" t="s">
        <v>188</v>
      </c>
      <c r="B27" s="237" t="s">
        <v>268</v>
      </c>
      <c r="C27" s="325" t="s">
        <v>39</v>
      </c>
      <c r="D27" s="239" t="s">
        <v>417</v>
      </c>
      <c r="E27" s="242"/>
      <c r="F27" s="242"/>
      <c r="G27" s="137"/>
      <c r="H27" s="138"/>
      <c r="I27" s="137">
        <f t="shared" si="0"/>
        <v>0</v>
      </c>
      <c r="J27" s="137">
        <f t="shared" si="1"/>
        <v>0</v>
      </c>
    </row>
    <row r="28" spans="1:10" x14ac:dyDescent="0.25">
      <c r="A28" s="237"/>
      <c r="B28" s="237" t="s">
        <v>270</v>
      </c>
      <c r="C28" s="325" t="s">
        <v>39</v>
      </c>
      <c r="D28" s="239" t="s">
        <v>166</v>
      </c>
      <c r="E28" s="242"/>
      <c r="F28" s="242"/>
      <c r="G28" s="137"/>
      <c r="H28" s="138"/>
      <c r="I28" s="137">
        <f t="shared" si="0"/>
        <v>0</v>
      </c>
      <c r="J28" s="137">
        <f t="shared" si="1"/>
        <v>0</v>
      </c>
    </row>
    <row r="29" spans="1:10" x14ac:dyDescent="0.25">
      <c r="A29" s="237"/>
      <c r="B29" s="237" t="s">
        <v>269</v>
      </c>
      <c r="C29" s="325" t="s">
        <v>39</v>
      </c>
      <c r="D29" s="239" t="s">
        <v>166</v>
      </c>
      <c r="E29" s="242"/>
      <c r="F29" s="242"/>
      <c r="G29" s="137"/>
      <c r="H29" s="138"/>
      <c r="I29" s="137">
        <f t="shared" si="0"/>
        <v>0</v>
      </c>
      <c r="J29" s="137">
        <f t="shared" si="1"/>
        <v>0</v>
      </c>
    </row>
    <row r="30" spans="1:10" x14ac:dyDescent="0.25">
      <c r="A30" s="237"/>
      <c r="B30" s="237" t="s">
        <v>271</v>
      </c>
      <c r="C30" s="325" t="s">
        <v>39</v>
      </c>
      <c r="D30" s="239" t="s">
        <v>417</v>
      </c>
      <c r="E30" s="242"/>
      <c r="F30" s="242"/>
      <c r="G30" s="137"/>
      <c r="H30" s="138"/>
      <c r="I30" s="137">
        <f t="shared" si="0"/>
        <v>0</v>
      </c>
      <c r="J30" s="137">
        <f t="shared" si="1"/>
        <v>0</v>
      </c>
    </row>
    <row r="31" spans="1:10" x14ac:dyDescent="0.25">
      <c r="A31" s="237" t="s">
        <v>189</v>
      </c>
      <c r="B31" s="237" t="s">
        <v>270</v>
      </c>
      <c r="C31" s="325" t="s">
        <v>39</v>
      </c>
      <c r="D31" s="239" t="s">
        <v>166</v>
      </c>
      <c r="E31" s="242"/>
      <c r="F31" s="242"/>
      <c r="G31" s="137"/>
      <c r="H31" s="138"/>
      <c r="I31" s="137">
        <f t="shared" si="0"/>
        <v>0</v>
      </c>
      <c r="J31" s="137">
        <f t="shared" si="1"/>
        <v>0</v>
      </c>
    </row>
    <row r="32" spans="1:10" x14ac:dyDescent="0.25">
      <c r="A32" s="237"/>
      <c r="B32" s="237" t="s">
        <v>269</v>
      </c>
      <c r="C32" s="325" t="s">
        <v>39</v>
      </c>
      <c r="D32" s="239" t="s">
        <v>166</v>
      </c>
      <c r="E32" s="242"/>
      <c r="F32" s="242"/>
      <c r="G32" s="137"/>
      <c r="H32" s="138"/>
      <c r="I32" s="137">
        <f t="shared" si="0"/>
        <v>0</v>
      </c>
      <c r="J32" s="137">
        <f t="shared" si="1"/>
        <v>0</v>
      </c>
    </row>
    <row r="33" spans="1:10" x14ac:dyDescent="0.25">
      <c r="A33" s="237"/>
      <c r="B33" s="237" t="s">
        <v>271</v>
      </c>
      <c r="C33" s="325" t="s">
        <v>39</v>
      </c>
      <c r="D33" s="239" t="s">
        <v>417</v>
      </c>
      <c r="E33" s="242"/>
      <c r="F33" s="242"/>
      <c r="G33" s="137"/>
      <c r="H33" s="138"/>
      <c r="I33" s="137">
        <f t="shared" si="0"/>
        <v>0</v>
      </c>
      <c r="J33" s="137">
        <f t="shared" si="1"/>
        <v>0</v>
      </c>
    </row>
    <row r="34" spans="1:10" x14ac:dyDescent="0.25">
      <c r="A34" s="237" t="s">
        <v>190</v>
      </c>
      <c r="B34" s="237" t="s">
        <v>270</v>
      </c>
      <c r="C34" s="325" t="s">
        <v>39</v>
      </c>
      <c r="D34" s="239" t="s">
        <v>417</v>
      </c>
      <c r="E34" s="242"/>
      <c r="F34" s="242"/>
      <c r="G34" s="137"/>
      <c r="H34" s="138"/>
      <c r="I34" s="137">
        <f t="shared" si="0"/>
        <v>0</v>
      </c>
      <c r="J34" s="137">
        <f t="shared" si="1"/>
        <v>0</v>
      </c>
    </row>
    <row r="35" spans="1:10" x14ac:dyDescent="0.25">
      <c r="A35" s="237"/>
      <c r="B35" s="334" t="s">
        <v>269</v>
      </c>
      <c r="C35" s="325" t="s">
        <v>39</v>
      </c>
      <c r="D35" s="239" t="s">
        <v>417</v>
      </c>
      <c r="E35" s="242"/>
      <c r="F35" s="242"/>
      <c r="G35" s="137"/>
      <c r="H35" s="138"/>
      <c r="I35" s="137">
        <f t="shared" si="0"/>
        <v>0</v>
      </c>
      <c r="J35" s="137">
        <f t="shared" si="1"/>
        <v>0</v>
      </c>
    </row>
    <row r="36" spans="1:10" ht="16.5" thickBot="1" x14ac:dyDescent="0.3">
      <c r="A36" s="237"/>
      <c r="B36" s="334" t="s">
        <v>271</v>
      </c>
      <c r="C36" s="325" t="s">
        <v>39</v>
      </c>
      <c r="D36" s="239" t="s">
        <v>417</v>
      </c>
      <c r="E36" s="242"/>
      <c r="F36" s="242"/>
      <c r="G36" s="137"/>
      <c r="H36" s="138"/>
      <c r="I36" s="137">
        <f t="shared" si="0"/>
        <v>0</v>
      </c>
      <c r="J36" s="137">
        <f t="shared" si="1"/>
        <v>0</v>
      </c>
    </row>
    <row r="37" spans="1:10" ht="16.5" thickBot="1" x14ac:dyDescent="0.3">
      <c r="A37" s="251" t="s">
        <v>436</v>
      </c>
      <c r="B37" s="252"/>
      <c r="C37" s="151"/>
      <c r="D37" s="253"/>
      <c r="E37" s="151"/>
      <c r="F37" s="151"/>
      <c r="G37" s="151"/>
      <c r="H37" s="151"/>
      <c r="I37" s="151"/>
      <c r="J37" s="152">
        <f>SUM(J15:J36)</f>
        <v>0</v>
      </c>
    </row>
    <row r="38" spans="1:10" x14ac:dyDescent="0.25">
      <c r="H38" s="141"/>
    </row>
    <row r="40" spans="1:10" x14ac:dyDescent="0.25">
      <c r="G40" s="99" t="s">
        <v>54</v>
      </c>
    </row>
  </sheetData>
  <mergeCells count="1">
    <mergeCell ref="A10:D10"/>
  </mergeCells>
  <pageMargins left="0.7" right="0.7" top="0.75" bottom="0.75" header="0.3" footer="0.3"/>
  <pageSetup paperSize="9" scale="56" fitToHeight="0" orientation="landscape" r:id="rId1"/>
  <headerFooter>
    <oddFooter>Stran &amp;P od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43"/>
  <sheetViews>
    <sheetView topLeftCell="A13" zoomScale="70" zoomScaleNormal="70" workbookViewId="0">
      <selection activeCell="J41" sqref="J41"/>
    </sheetView>
  </sheetViews>
  <sheetFormatPr defaultColWidth="11.42578125" defaultRowHeight="15.75" x14ac:dyDescent="0.25"/>
  <cols>
    <col min="1" max="1" width="53.42578125" style="131" customWidth="1"/>
    <col min="2" max="2" width="39.85546875" style="131" customWidth="1"/>
    <col min="3" max="3" width="4.42578125" style="134" customWidth="1"/>
    <col min="4" max="4" width="13.42578125" style="134" customWidth="1"/>
    <col min="5" max="5" width="45.42578125" style="131" customWidth="1"/>
    <col min="6" max="6" width="13.85546875" style="131" customWidth="1"/>
    <col min="7" max="7" width="15" style="131" customWidth="1"/>
    <col min="8" max="8" width="7" style="131" customWidth="1"/>
    <col min="9" max="9" width="10.42578125" style="131" customWidth="1"/>
    <col min="10" max="10" width="17" style="131" customWidth="1"/>
    <col min="11" max="16384" width="11.42578125" style="99"/>
  </cols>
  <sheetData>
    <row r="1" spans="1:10" x14ac:dyDescent="0.25">
      <c r="A1" s="220" t="s">
        <v>19</v>
      </c>
      <c r="B1" s="220"/>
      <c r="C1" s="335"/>
      <c r="D1" s="335"/>
      <c r="E1" s="222"/>
      <c r="F1" s="130"/>
      <c r="G1" s="130"/>
      <c r="H1" s="130"/>
      <c r="I1" s="130"/>
      <c r="J1" s="130"/>
    </row>
    <row r="2" spans="1:10" x14ac:dyDescent="0.25">
      <c r="A2" s="220" t="s">
        <v>20</v>
      </c>
      <c r="B2" s="220"/>
      <c r="C2" s="335"/>
      <c r="D2" s="335"/>
      <c r="E2" s="222"/>
      <c r="F2" s="130"/>
      <c r="G2" s="130"/>
      <c r="H2" s="130"/>
      <c r="I2" s="130"/>
      <c r="J2" s="130"/>
    </row>
    <row r="3" spans="1:10" x14ac:dyDescent="0.25">
      <c r="A3" s="220" t="s">
        <v>21</v>
      </c>
      <c r="B3" s="220"/>
      <c r="C3" s="335"/>
      <c r="D3" s="335"/>
      <c r="E3" s="222"/>
      <c r="F3" s="130"/>
      <c r="G3" s="130"/>
      <c r="H3" s="130"/>
      <c r="I3" s="130"/>
      <c r="J3" s="130"/>
    </row>
    <row r="4" spans="1:10" x14ac:dyDescent="0.25">
      <c r="A4" s="220"/>
      <c r="B4" s="220"/>
      <c r="C4" s="335"/>
      <c r="D4" s="335"/>
      <c r="E4" s="222"/>
      <c r="F4" s="130"/>
      <c r="G4" s="130"/>
      <c r="H4" s="130"/>
      <c r="I4" s="130"/>
      <c r="J4" s="130"/>
    </row>
    <row r="5" spans="1:10" x14ac:dyDescent="0.25">
      <c r="A5" s="220"/>
      <c r="B5" s="220"/>
      <c r="C5" s="335"/>
      <c r="D5" s="335"/>
      <c r="E5" s="222"/>
      <c r="F5" s="130"/>
      <c r="G5" s="130"/>
      <c r="H5" s="130"/>
      <c r="I5" s="130"/>
      <c r="J5" s="130"/>
    </row>
    <row r="6" spans="1:10" x14ac:dyDescent="0.25">
      <c r="A6" s="220"/>
      <c r="B6" s="220"/>
      <c r="C6" s="335"/>
      <c r="D6" s="335"/>
      <c r="E6" s="222"/>
      <c r="F6" s="130"/>
      <c r="G6" s="130"/>
      <c r="H6" s="130"/>
      <c r="I6" s="130"/>
      <c r="J6" s="130"/>
    </row>
    <row r="7" spans="1:10" x14ac:dyDescent="0.25">
      <c r="A7" s="220"/>
      <c r="B7" s="220"/>
      <c r="C7" s="335"/>
      <c r="D7" s="335"/>
      <c r="E7" s="222"/>
      <c r="F7" s="130"/>
      <c r="G7" s="130"/>
      <c r="H7" s="130"/>
      <c r="I7" s="130"/>
      <c r="J7" s="130"/>
    </row>
    <row r="8" spans="1:10" x14ac:dyDescent="0.25">
      <c r="A8" s="223"/>
      <c r="B8" s="224"/>
      <c r="C8" s="335"/>
      <c r="D8" s="336"/>
      <c r="E8" s="221" t="s">
        <v>38</v>
      </c>
      <c r="F8" s="130"/>
      <c r="G8" s="130"/>
      <c r="H8" s="130"/>
      <c r="I8" s="130"/>
      <c r="J8" s="130"/>
    </row>
    <row r="9" spans="1:10" x14ac:dyDescent="0.25">
      <c r="A9" s="694"/>
      <c r="B9" s="694"/>
      <c r="C9" s="694"/>
      <c r="D9" s="694"/>
      <c r="E9" s="222"/>
      <c r="F9" s="130"/>
      <c r="G9" s="130"/>
      <c r="H9" s="130"/>
      <c r="I9" s="130"/>
      <c r="J9" s="130"/>
    </row>
    <row r="10" spans="1:10" x14ac:dyDescent="0.25">
      <c r="A10" s="694" t="s">
        <v>595</v>
      </c>
      <c r="B10" s="694"/>
      <c r="C10" s="694"/>
      <c r="D10" s="694"/>
      <c r="E10" s="222"/>
      <c r="F10" s="130"/>
      <c r="G10" s="130"/>
      <c r="H10" s="130"/>
      <c r="I10" s="130"/>
      <c r="J10" s="130"/>
    </row>
    <row r="11" spans="1:10" x14ac:dyDescent="0.25">
      <c r="A11" s="226"/>
      <c r="B11" s="226"/>
      <c r="C11" s="337"/>
      <c r="D11" s="337"/>
      <c r="E11" s="222"/>
      <c r="F11" s="130"/>
      <c r="G11" s="130"/>
      <c r="H11" s="130"/>
      <c r="I11" s="130"/>
      <c r="J11" s="130"/>
    </row>
    <row r="12" spans="1:10" ht="16.5" thickBot="1" x14ac:dyDescent="0.3">
      <c r="A12" s="225"/>
      <c r="B12" s="223"/>
      <c r="C12" s="336"/>
      <c r="D12" s="336"/>
      <c r="E12" s="222"/>
      <c r="F12" s="130"/>
      <c r="G12" s="130"/>
      <c r="H12" s="130"/>
      <c r="I12" s="130"/>
      <c r="J12" s="130"/>
    </row>
    <row r="13" spans="1:10" ht="48" thickBot="1" x14ac:dyDescent="0.3">
      <c r="A13" s="318" t="s">
        <v>24</v>
      </c>
      <c r="B13" s="319" t="s">
        <v>28</v>
      </c>
      <c r="C13" s="319" t="s">
        <v>25</v>
      </c>
      <c r="D13" s="320" t="s">
        <v>26</v>
      </c>
      <c r="E13" s="321" t="s">
        <v>29</v>
      </c>
      <c r="F13" s="319" t="s">
        <v>22</v>
      </c>
      <c r="G13" s="319" t="s">
        <v>30</v>
      </c>
      <c r="H13" s="319" t="s">
        <v>27</v>
      </c>
      <c r="I13" s="319" t="s">
        <v>31</v>
      </c>
      <c r="J13" s="320" t="s">
        <v>23</v>
      </c>
    </row>
    <row r="14" spans="1:10" ht="50.25" x14ac:dyDescent="0.25">
      <c r="A14" s="338" t="s">
        <v>619</v>
      </c>
      <c r="B14" s="339" t="s">
        <v>550</v>
      </c>
      <c r="C14" s="339"/>
      <c r="D14" s="339"/>
      <c r="E14" s="332"/>
      <c r="F14" s="324"/>
      <c r="G14" s="324"/>
      <c r="H14" s="324"/>
      <c r="I14" s="324"/>
      <c r="J14" s="324"/>
    </row>
    <row r="15" spans="1:10" x14ac:dyDescent="0.25">
      <c r="A15" s="340" t="s">
        <v>183</v>
      </c>
      <c r="B15" s="237" t="s">
        <v>268</v>
      </c>
      <c r="C15" s="339" t="s">
        <v>39</v>
      </c>
      <c r="D15" s="341" t="s">
        <v>417</v>
      </c>
      <c r="E15" s="324"/>
      <c r="F15" s="324"/>
      <c r="G15" s="217"/>
      <c r="H15" s="218"/>
      <c r="I15" s="137">
        <f t="shared" ref="I15:I39" si="0">G15*(1+H15/100)</f>
        <v>0</v>
      </c>
      <c r="J15" s="137">
        <f t="shared" ref="J15:J39" si="1">D15*I15</f>
        <v>0</v>
      </c>
    </row>
    <row r="16" spans="1:10" x14ac:dyDescent="0.25">
      <c r="A16" s="340"/>
      <c r="B16" s="237" t="s">
        <v>270</v>
      </c>
      <c r="C16" s="339" t="s">
        <v>39</v>
      </c>
      <c r="D16" s="341" t="s">
        <v>417</v>
      </c>
      <c r="E16" s="324"/>
      <c r="F16" s="324"/>
      <c r="G16" s="217"/>
      <c r="H16" s="218"/>
      <c r="I16" s="137">
        <f t="shared" si="0"/>
        <v>0</v>
      </c>
      <c r="J16" s="137">
        <f t="shared" si="1"/>
        <v>0</v>
      </c>
    </row>
    <row r="17" spans="1:10" x14ac:dyDescent="0.25">
      <c r="A17" s="340"/>
      <c r="B17" s="237" t="s">
        <v>269</v>
      </c>
      <c r="C17" s="339" t="s">
        <v>39</v>
      </c>
      <c r="D17" s="341" t="s">
        <v>417</v>
      </c>
      <c r="E17" s="324"/>
      <c r="F17" s="324"/>
      <c r="G17" s="217"/>
      <c r="H17" s="218"/>
      <c r="I17" s="137">
        <f t="shared" si="0"/>
        <v>0</v>
      </c>
      <c r="J17" s="137">
        <f t="shared" si="1"/>
        <v>0</v>
      </c>
    </row>
    <row r="18" spans="1:10" x14ac:dyDescent="0.25">
      <c r="A18" s="340"/>
      <c r="B18" s="237" t="s">
        <v>271</v>
      </c>
      <c r="C18" s="339" t="s">
        <v>39</v>
      </c>
      <c r="D18" s="341" t="s">
        <v>417</v>
      </c>
      <c r="E18" s="324"/>
      <c r="F18" s="324"/>
      <c r="G18" s="217"/>
      <c r="H18" s="218"/>
      <c r="I18" s="137">
        <f t="shared" si="0"/>
        <v>0</v>
      </c>
      <c r="J18" s="137">
        <f t="shared" si="1"/>
        <v>0</v>
      </c>
    </row>
    <row r="19" spans="1:10" x14ac:dyDescent="0.25">
      <c r="A19" s="340"/>
      <c r="B19" s="231" t="s">
        <v>272</v>
      </c>
      <c r="C19" s="339" t="s">
        <v>39</v>
      </c>
      <c r="D19" s="341" t="s">
        <v>417</v>
      </c>
      <c r="E19" s="324"/>
      <c r="F19" s="324"/>
      <c r="G19" s="217"/>
      <c r="H19" s="218"/>
      <c r="I19" s="137">
        <f t="shared" si="0"/>
        <v>0</v>
      </c>
      <c r="J19" s="137">
        <f t="shared" si="1"/>
        <v>0</v>
      </c>
    </row>
    <row r="20" spans="1:10" x14ac:dyDescent="0.25">
      <c r="A20" s="340" t="s">
        <v>182</v>
      </c>
      <c r="B20" s="237" t="s">
        <v>268</v>
      </c>
      <c r="C20" s="339" t="s">
        <v>39</v>
      </c>
      <c r="D20" s="341" t="s">
        <v>417</v>
      </c>
      <c r="E20" s="324"/>
      <c r="F20" s="324"/>
      <c r="G20" s="217"/>
      <c r="H20" s="218"/>
      <c r="I20" s="137">
        <f t="shared" si="0"/>
        <v>0</v>
      </c>
      <c r="J20" s="137">
        <f t="shared" si="1"/>
        <v>0</v>
      </c>
    </row>
    <row r="21" spans="1:10" x14ac:dyDescent="0.25">
      <c r="A21" s="340"/>
      <c r="B21" s="237" t="s">
        <v>270</v>
      </c>
      <c r="C21" s="339" t="s">
        <v>39</v>
      </c>
      <c r="D21" s="341" t="s">
        <v>166</v>
      </c>
      <c r="E21" s="324"/>
      <c r="F21" s="324"/>
      <c r="G21" s="217"/>
      <c r="H21" s="218"/>
      <c r="I21" s="137">
        <f t="shared" si="0"/>
        <v>0</v>
      </c>
      <c r="J21" s="137">
        <f t="shared" si="1"/>
        <v>0</v>
      </c>
    </row>
    <row r="22" spans="1:10" x14ac:dyDescent="0.25">
      <c r="A22" s="340"/>
      <c r="B22" s="237" t="s">
        <v>269</v>
      </c>
      <c r="C22" s="339" t="s">
        <v>39</v>
      </c>
      <c r="D22" s="341" t="s">
        <v>166</v>
      </c>
      <c r="E22" s="324"/>
      <c r="F22" s="324"/>
      <c r="G22" s="217"/>
      <c r="H22" s="218"/>
      <c r="I22" s="137">
        <f t="shared" si="0"/>
        <v>0</v>
      </c>
      <c r="J22" s="137">
        <f t="shared" si="1"/>
        <v>0</v>
      </c>
    </row>
    <row r="23" spans="1:10" x14ac:dyDescent="0.25">
      <c r="A23" s="340"/>
      <c r="B23" s="237" t="s">
        <v>271</v>
      </c>
      <c r="C23" s="339" t="s">
        <v>39</v>
      </c>
      <c r="D23" s="341" t="s">
        <v>417</v>
      </c>
      <c r="E23" s="324"/>
      <c r="F23" s="324"/>
      <c r="G23" s="217"/>
      <c r="H23" s="218"/>
      <c r="I23" s="137">
        <f t="shared" si="0"/>
        <v>0</v>
      </c>
      <c r="J23" s="137">
        <f t="shared" si="1"/>
        <v>0</v>
      </c>
    </row>
    <row r="24" spans="1:10" x14ac:dyDescent="0.25">
      <c r="A24" s="340"/>
      <c r="B24" s="231" t="s">
        <v>272</v>
      </c>
      <c r="C24" s="339" t="s">
        <v>39</v>
      </c>
      <c r="D24" s="341" t="s">
        <v>417</v>
      </c>
      <c r="E24" s="324"/>
      <c r="F24" s="324"/>
      <c r="G24" s="217"/>
      <c r="H24" s="218"/>
      <c r="I24" s="137">
        <f t="shared" si="0"/>
        <v>0</v>
      </c>
      <c r="J24" s="137">
        <f t="shared" si="1"/>
        <v>0</v>
      </c>
    </row>
    <row r="25" spans="1:10" x14ac:dyDescent="0.25">
      <c r="A25" s="237" t="s">
        <v>56</v>
      </c>
      <c r="B25" s="237" t="s">
        <v>268</v>
      </c>
      <c r="C25" s="339" t="s">
        <v>39</v>
      </c>
      <c r="D25" s="342" t="s">
        <v>166</v>
      </c>
      <c r="E25" s="242"/>
      <c r="F25" s="242"/>
      <c r="G25" s="217"/>
      <c r="H25" s="218"/>
      <c r="I25" s="137">
        <f>G25*(1+H25/100)</f>
        <v>0</v>
      </c>
      <c r="J25" s="137">
        <f>D25*I25</f>
        <v>0</v>
      </c>
    </row>
    <row r="26" spans="1:10" x14ac:dyDescent="0.25">
      <c r="A26" s="237"/>
      <c r="B26" s="237" t="s">
        <v>270</v>
      </c>
      <c r="C26" s="339" t="s">
        <v>39</v>
      </c>
      <c r="D26" s="342" t="s">
        <v>166</v>
      </c>
      <c r="E26" s="242"/>
      <c r="F26" s="242"/>
      <c r="G26" s="217"/>
      <c r="H26" s="218"/>
      <c r="I26" s="137">
        <f t="shared" si="0"/>
        <v>0</v>
      </c>
      <c r="J26" s="137">
        <f t="shared" si="1"/>
        <v>0</v>
      </c>
    </row>
    <row r="27" spans="1:10" x14ac:dyDescent="0.25">
      <c r="A27" s="237"/>
      <c r="B27" s="237" t="s">
        <v>269</v>
      </c>
      <c r="C27" s="339" t="s">
        <v>39</v>
      </c>
      <c r="D27" s="342" t="s">
        <v>166</v>
      </c>
      <c r="E27" s="242"/>
      <c r="F27" s="242"/>
      <c r="G27" s="217"/>
      <c r="H27" s="218"/>
      <c r="I27" s="137">
        <f t="shared" si="0"/>
        <v>0</v>
      </c>
      <c r="J27" s="137">
        <f t="shared" si="1"/>
        <v>0</v>
      </c>
    </row>
    <row r="28" spans="1:10" x14ac:dyDescent="0.25">
      <c r="A28" s="237"/>
      <c r="B28" s="237" t="s">
        <v>271</v>
      </c>
      <c r="C28" s="339" t="s">
        <v>39</v>
      </c>
      <c r="D28" s="342" t="s">
        <v>166</v>
      </c>
      <c r="E28" s="242"/>
      <c r="F28" s="242"/>
      <c r="G28" s="217"/>
      <c r="H28" s="218"/>
      <c r="I28" s="137">
        <f t="shared" si="0"/>
        <v>0</v>
      </c>
      <c r="J28" s="137">
        <f t="shared" si="1"/>
        <v>0</v>
      </c>
    </row>
    <row r="29" spans="1:10" x14ac:dyDescent="0.25">
      <c r="A29" s="237"/>
      <c r="B29" s="231" t="s">
        <v>272</v>
      </c>
      <c r="C29" s="339" t="s">
        <v>39</v>
      </c>
      <c r="D29" s="342" t="s">
        <v>166</v>
      </c>
      <c r="E29" s="242"/>
      <c r="F29" s="242"/>
      <c r="G29" s="217"/>
      <c r="H29" s="218"/>
      <c r="I29" s="137">
        <f t="shared" si="0"/>
        <v>0</v>
      </c>
      <c r="J29" s="137">
        <f t="shared" si="1"/>
        <v>0</v>
      </c>
    </row>
    <row r="30" spans="1:10" x14ac:dyDescent="0.25">
      <c r="A30" s="237" t="s">
        <v>57</v>
      </c>
      <c r="B30" s="237" t="s">
        <v>268</v>
      </c>
      <c r="C30" s="339" t="s">
        <v>39</v>
      </c>
      <c r="D30" s="342" t="s">
        <v>417</v>
      </c>
      <c r="E30" s="242"/>
      <c r="F30" s="242"/>
      <c r="G30" s="217"/>
      <c r="H30" s="218"/>
      <c r="I30" s="137">
        <f t="shared" si="0"/>
        <v>0</v>
      </c>
      <c r="J30" s="137">
        <f t="shared" si="1"/>
        <v>0</v>
      </c>
    </row>
    <row r="31" spans="1:10" x14ac:dyDescent="0.25">
      <c r="A31" s="237"/>
      <c r="B31" s="237" t="s">
        <v>270</v>
      </c>
      <c r="C31" s="339" t="s">
        <v>39</v>
      </c>
      <c r="D31" s="342" t="s">
        <v>166</v>
      </c>
      <c r="E31" s="242"/>
      <c r="F31" s="242"/>
      <c r="G31" s="217"/>
      <c r="H31" s="218"/>
      <c r="I31" s="137">
        <f t="shared" si="0"/>
        <v>0</v>
      </c>
      <c r="J31" s="137">
        <f t="shared" si="1"/>
        <v>0</v>
      </c>
    </row>
    <row r="32" spans="1:10" x14ac:dyDescent="0.25">
      <c r="A32" s="237"/>
      <c r="B32" s="237" t="s">
        <v>269</v>
      </c>
      <c r="C32" s="339" t="s">
        <v>39</v>
      </c>
      <c r="D32" s="342" t="s">
        <v>166</v>
      </c>
      <c r="E32" s="242"/>
      <c r="F32" s="242"/>
      <c r="G32" s="217"/>
      <c r="H32" s="218"/>
      <c r="I32" s="137">
        <f t="shared" si="0"/>
        <v>0</v>
      </c>
      <c r="J32" s="137">
        <f t="shared" si="1"/>
        <v>0</v>
      </c>
    </row>
    <row r="33" spans="1:10" x14ac:dyDescent="0.25">
      <c r="A33" s="237"/>
      <c r="B33" s="237" t="s">
        <v>271</v>
      </c>
      <c r="C33" s="339" t="s">
        <v>39</v>
      </c>
      <c r="D33" s="342" t="s">
        <v>417</v>
      </c>
      <c r="E33" s="242"/>
      <c r="F33" s="242"/>
      <c r="G33" s="217"/>
      <c r="H33" s="218"/>
      <c r="I33" s="137">
        <f t="shared" si="0"/>
        <v>0</v>
      </c>
      <c r="J33" s="137">
        <f t="shared" si="1"/>
        <v>0</v>
      </c>
    </row>
    <row r="34" spans="1:10" x14ac:dyDescent="0.25">
      <c r="A34" s="237"/>
      <c r="B34" s="231" t="s">
        <v>272</v>
      </c>
      <c r="C34" s="339" t="s">
        <v>39</v>
      </c>
      <c r="D34" s="342" t="s">
        <v>417</v>
      </c>
      <c r="E34" s="242"/>
      <c r="F34" s="242"/>
      <c r="G34" s="217"/>
      <c r="H34" s="218"/>
      <c r="I34" s="137">
        <f t="shared" si="0"/>
        <v>0</v>
      </c>
      <c r="J34" s="137">
        <f t="shared" si="1"/>
        <v>0</v>
      </c>
    </row>
    <row r="35" spans="1:10" x14ac:dyDescent="0.25">
      <c r="A35" s="237" t="s">
        <v>58</v>
      </c>
      <c r="B35" s="237" t="s">
        <v>268</v>
      </c>
      <c r="C35" s="339" t="s">
        <v>39</v>
      </c>
      <c r="D35" s="342" t="s">
        <v>417</v>
      </c>
      <c r="E35" s="242"/>
      <c r="F35" s="242"/>
      <c r="G35" s="217"/>
      <c r="H35" s="218"/>
      <c r="I35" s="137">
        <f t="shared" si="0"/>
        <v>0</v>
      </c>
      <c r="J35" s="137">
        <f t="shared" si="1"/>
        <v>0</v>
      </c>
    </row>
    <row r="36" spans="1:10" x14ac:dyDescent="0.25">
      <c r="A36" s="237"/>
      <c r="B36" s="237" t="s">
        <v>270</v>
      </c>
      <c r="C36" s="339" t="s">
        <v>39</v>
      </c>
      <c r="D36" s="342" t="s">
        <v>166</v>
      </c>
      <c r="E36" s="242"/>
      <c r="F36" s="242"/>
      <c r="G36" s="217"/>
      <c r="H36" s="218"/>
      <c r="I36" s="137">
        <f t="shared" si="0"/>
        <v>0</v>
      </c>
      <c r="J36" s="137">
        <f t="shared" si="1"/>
        <v>0</v>
      </c>
    </row>
    <row r="37" spans="1:10" x14ac:dyDescent="0.25">
      <c r="A37" s="237"/>
      <c r="B37" s="237" t="s">
        <v>269</v>
      </c>
      <c r="C37" s="339" t="s">
        <v>39</v>
      </c>
      <c r="D37" s="342" t="s">
        <v>166</v>
      </c>
      <c r="E37" s="242"/>
      <c r="F37" s="242"/>
      <c r="G37" s="217"/>
      <c r="H37" s="218"/>
      <c r="I37" s="137">
        <f t="shared" si="0"/>
        <v>0</v>
      </c>
      <c r="J37" s="137">
        <f t="shared" si="1"/>
        <v>0</v>
      </c>
    </row>
    <row r="38" spans="1:10" x14ac:dyDescent="0.25">
      <c r="A38" s="237"/>
      <c r="B38" s="237" t="s">
        <v>271</v>
      </c>
      <c r="C38" s="339" t="s">
        <v>39</v>
      </c>
      <c r="D38" s="342" t="s">
        <v>417</v>
      </c>
      <c r="E38" s="242"/>
      <c r="F38" s="242"/>
      <c r="G38" s="217"/>
      <c r="H38" s="218"/>
      <c r="I38" s="137">
        <f t="shared" si="0"/>
        <v>0</v>
      </c>
      <c r="J38" s="137">
        <f t="shared" si="1"/>
        <v>0</v>
      </c>
    </row>
    <row r="39" spans="1:10" ht="16.5" thickBot="1" x14ac:dyDescent="0.3">
      <c r="A39" s="237"/>
      <c r="B39" s="231" t="s">
        <v>272</v>
      </c>
      <c r="C39" s="339" t="s">
        <v>39</v>
      </c>
      <c r="D39" s="342" t="s">
        <v>417</v>
      </c>
      <c r="E39" s="242"/>
      <c r="F39" s="242"/>
      <c r="G39" s="217"/>
      <c r="H39" s="218"/>
      <c r="I39" s="137">
        <f t="shared" si="0"/>
        <v>0</v>
      </c>
      <c r="J39" s="137">
        <f t="shared" si="1"/>
        <v>0</v>
      </c>
    </row>
    <row r="40" spans="1:10" ht="16.5" thickBot="1" x14ac:dyDescent="0.3">
      <c r="A40" s="251" t="s">
        <v>72</v>
      </c>
      <c r="B40" s="252"/>
      <c r="C40" s="343"/>
      <c r="D40" s="344"/>
      <c r="E40" s="151"/>
      <c r="F40" s="151"/>
      <c r="G40" s="151"/>
      <c r="H40" s="151"/>
      <c r="I40" s="151"/>
      <c r="J40" s="152">
        <f>SUM(J15:J39)</f>
        <v>0</v>
      </c>
    </row>
    <row r="41" spans="1:10" x14ac:dyDescent="0.25">
      <c r="H41" s="141"/>
    </row>
    <row r="43" spans="1:10" x14ac:dyDescent="0.25">
      <c r="G43" s="99" t="s">
        <v>54</v>
      </c>
    </row>
  </sheetData>
  <mergeCells count="2">
    <mergeCell ref="A10:D10"/>
    <mergeCell ref="A9:D9"/>
  </mergeCells>
  <pageMargins left="0.7" right="0.7" top="0.75" bottom="0.75" header="0.3" footer="0.3"/>
  <pageSetup paperSize="9" scale="57" fitToHeight="0" orientation="landscape" r:id="rId1"/>
  <headerFooter>
    <oddFooter>Stran &amp;P od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J19"/>
  <sheetViews>
    <sheetView topLeftCell="A9" zoomScale="70" zoomScaleNormal="70" workbookViewId="0">
      <selection activeCell="F28" sqref="F28"/>
    </sheetView>
  </sheetViews>
  <sheetFormatPr defaultColWidth="8.42578125" defaultRowHeight="15.75" x14ac:dyDescent="0.25"/>
  <cols>
    <col min="1" max="1" width="52" style="131" customWidth="1"/>
    <col min="2" max="2" width="39.85546875" style="131" customWidth="1"/>
    <col min="3" max="3" width="4.42578125" style="131" customWidth="1"/>
    <col min="4" max="4" width="12.7109375" style="131" customWidth="1"/>
    <col min="5" max="5" width="45.42578125" style="131" customWidth="1"/>
    <col min="6" max="6" width="13.85546875" style="131" customWidth="1"/>
    <col min="7" max="7" width="17.140625" style="131" customWidth="1"/>
    <col min="8" max="8" width="7" style="131" customWidth="1"/>
    <col min="9" max="9" width="13.7109375" style="131" customWidth="1"/>
    <col min="10" max="10" width="17" style="131" customWidth="1"/>
    <col min="11" max="11" width="9" style="131" customWidth="1"/>
    <col min="12" max="16384" width="8.42578125" style="131"/>
  </cols>
  <sheetData>
    <row r="1" spans="1:10" x14ac:dyDescent="0.25">
      <c r="A1" s="220" t="s">
        <v>19</v>
      </c>
      <c r="B1" s="220"/>
      <c r="C1" s="221"/>
      <c r="D1" s="221"/>
      <c r="E1" s="222"/>
      <c r="F1" s="130"/>
      <c r="G1" s="130"/>
      <c r="H1" s="130"/>
      <c r="I1" s="130"/>
      <c r="J1" s="130"/>
    </row>
    <row r="2" spans="1:10" x14ac:dyDescent="0.25">
      <c r="A2" s="220" t="s">
        <v>20</v>
      </c>
      <c r="B2" s="220"/>
      <c r="C2" s="221"/>
      <c r="D2" s="221"/>
      <c r="E2" s="222"/>
      <c r="F2" s="130"/>
      <c r="G2" s="130"/>
      <c r="H2" s="130"/>
      <c r="I2" s="130"/>
      <c r="J2" s="130"/>
    </row>
    <row r="3" spans="1:10" x14ac:dyDescent="0.25">
      <c r="A3" s="220" t="s">
        <v>21</v>
      </c>
      <c r="B3" s="220"/>
      <c r="C3" s="221"/>
      <c r="D3" s="221"/>
      <c r="E3" s="222"/>
      <c r="F3" s="130"/>
      <c r="G3" s="130"/>
      <c r="H3" s="130"/>
      <c r="I3" s="130"/>
      <c r="J3" s="130"/>
    </row>
    <row r="4" spans="1:10" x14ac:dyDescent="0.25">
      <c r="A4" s="220"/>
      <c r="B4" s="220"/>
      <c r="C4" s="221"/>
      <c r="D4" s="221"/>
      <c r="E4" s="222"/>
      <c r="F4" s="130"/>
      <c r="G4" s="130"/>
      <c r="H4" s="130"/>
      <c r="I4" s="130"/>
      <c r="J4" s="130"/>
    </row>
    <row r="5" spans="1:10" x14ac:dyDescent="0.25">
      <c r="A5" s="220"/>
      <c r="B5" s="220"/>
      <c r="C5" s="221"/>
      <c r="D5" s="221"/>
      <c r="E5" s="222"/>
      <c r="F5" s="130"/>
      <c r="G5" s="130"/>
      <c r="H5" s="130"/>
      <c r="I5" s="130"/>
      <c r="J5" s="130"/>
    </row>
    <row r="6" spans="1:10" x14ac:dyDescent="0.25">
      <c r="A6" s="220"/>
      <c r="B6" s="220"/>
      <c r="C6" s="221"/>
      <c r="D6" s="221"/>
      <c r="E6" s="222"/>
      <c r="F6" s="130"/>
      <c r="G6" s="130"/>
      <c r="H6" s="130"/>
      <c r="I6" s="130"/>
      <c r="J6" s="130"/>
    </row>
    <row r="7" spans="1:10" x14ac:dyDescent="0.25">
      <c r="A7" s="220"/>
      <c r="B7" s="220"/>
      <c r="C7" s="221"/>
      <c r="D7" s="221"/>
      <c r="E7" s="222"/>
      <c r="F7" s="130"/>
      <c r="G7" s="130"/>
      <c r="H7" s="130"/>
      <c r="I7" s="130"/>
      <c r="J7" s="130"/>
    </row>
    <row r="8" spans="1:10" x14ac:dyDescent="0.25">
      <c r="A8" s="223"/>
      <c r="B8" s="224"/>
      <c r="C8" s="221"/>
      <c r="D8" s="222"/>
      <c r="E8" s="221" t="s">
        <v>38</v>
      </c>
      <c r="F8" s="130"/>
      <c r="G8" s="130"/>
      <c r="H8" s="130"/>
      <c r="I8" s="130"/>
      <c r="J8" s="130"/>
    </row>
    <row r="9" spans="1:10" x14ac:dyDescent="0.25">
      <c r="A9" s="225"/>
      <c r="B9" s="223"/>
      <c r="C9" s="222"/>
      <c r="D9" s="222"/>
      <c r="E9" s="222"/>
      <c r="F9" s="130"/>
      <c r="G9" s="130"/>
      <c r="H9" s="130"/>
      <c r="I9" s="130"/>
      <c r="J9" s="130"/>
    </row>
    <row r="10" spans="1:10" x14ac:dyDescent="0.25">
      <c r="A10" s="694" t="s">
        <v>466</v>
      </c>
      <c r="B10" s="694"/>
      <c r="C10" s="694"/>
      <c r="D10" s="694"/>
      <c r="E10" s="222"/>
      <c r="F10" s="130"/>
      <c r="G10" s="130"/>
      <c r="H10" s="130"/>
      <c r="I10" s="130"/>
      <c r="J10" s="130"/>
    </row>
    <row r="11" spans="1:10" x14ac:dyDescent="0.25">
      <c r="A11" s="226"/>
      <c r="B11" s="226"/>
      <c r="C11" s="226"/>
      <c r="D11" s="226"/>
      <c r="E11" s="222"/>
      <c r="F11" s="130"/>
      <c r="G11" s="130"/>
      <c r="H11" s="130"/>
      <c r="I11" s="130"/>
      <c r="J11" s="130"/>
    </row>
    <row r="12" spans="1:10" ht="16.5" thickBot="1" x14ac:dyDescent="0.3">
      <c r="A12" s="225"/>
      <c r="B12" s="223"/>
      <c r="C12" s="222"/>
      <c r="D12" s="222"/>
      <c r="E12" s="222"/>
      <c r="F12" s="130"/>
      <c r="G12" s="130"/>
      <c r="H12" s="130"/>
      <c r="I12" s="130"/>
      <c r="J12" s="130"/>
    </row>
    <row r="13" spans="1:10" s="134" customFormat="1" ht="48" customHeight="1" thickBot="1" x14ac:dyDescent="0.25">
      <c r="A13" s="227" t="s">
        <v>24</v>
      </c>
      <c r="B13" s="132" t="s">
        <v>28</v>
      </c>
      <c r="C13" s="132" t="s">
        <v>25</v>
      </c>
      <c r="D13" s="132" t="s">
        <v>26</v>
      </c>
      <c r="E13" s="228" t="s">
        <v>29</v>
      </c>
      <c r="F13" s="132" t="s">
        <v>22</v>
      </c>
      <c r="G13" s="132" t="s">
        <v>30</v>
      </c>
      <c r="H13" s="132" t="s">
        <v>27</v>
      </c>
      <c r="I13" s="132" t="s">
        <v>31</v>
      </c>
      <c r="J13" s="133" t="s">
        <v>23</v>
      </c>
    </row>
    <row r="14" spans="1:10" s="134" customFormat="1" ht="32.25" customHeight="1" x14ac:dyDescent="0.25">
      <c r="A14" s="345" t="s">
        <v>66</v>
      </c>
      <c r="B14" s="237" t="s">
        <v>551</v>
      </c>
      <c r="C14" s="346"/>
      <c r="D14" s="346"/>
      <c r="E14" s="347"/>
      <c r="F14" s="348"/>
      <c r="G14" s="349"/>
      <c r="H14" s="350"/>
      <c r="I14" s="351"/>
      <c r="J14" s="352"/>
    </row>
    <row r="15" spans="1:10" ht="86.45" customHeight="1" thickBot="1" x14ac:dyDescent="0.3">
      <c r="A15" s="353" t="s">
        <v>620</v>
      </c>
      <c r="B15" s="237"/>
      <c r="C15" s="346" t="s">
        <v>39</v>
      </c>
      <c r="D15" s="346">
        <v>300</v>
      </c>
      <c r="E15" s="354"/>
      <c r="F15" s="242"/>
      <c r="G15" s="355"/>
      <c r="H15" s="356"/>
      <c r="I15" s="351">
        <f>G15*(1+H15/100)</f>
        <v>0</v>
      </c>
      <c r="J15" s="357">
        <f>D15*I15</f>
        <v>0</v>
      </c>
    </row>
    <row r="16" spans="1:10" ht="18" customHeight="1" thickBot="1" x14ac:dyDescent="0.3">
      <c r="A16" s="251" t="s">
        <v>6</v>
      </c>
      <c r="B16" s="252"/>
      <c r="C16" s="151"/>
      <c r="D16" s="253"/>
      <c r="E16" s="151"/>
      <c r="F16" s="151"/>
      <c r="G16" s="151"/>
      <c r="H16" s="151"/>
      <c r="I16" s="151"/>
      <c r="J16" s="152">
        <f>SUM(J14:J15)</f>
        <v>0</v>
      </c>
    </row>
    <row r="17" spans="7:8" x14ac:dyDescent="0.25">
      <c r="H17" s="141"/>
    </row>
    <row r="19" spans="7:8" x14ac:dyDescent="0.25">
      <c r="G19" s="99" t="s">
        <v>54</v>
      </c>
    </row>
  </sheetData>
  <mergeCells count="1">
    <mergeCell ref="A10:D10"/>
  </mergeCells>
  <phoneticPr fontId="2" type="noConversion"/>
  <pageMargins left="0.75" right="0.75" top="1" bottom="1" header="0" footer="0"/>
  <pageSetup paperSize="9" scale="55" fitToHeight="0" orientation="landscape" r:id="rId1"/>
  <headerFooter alignWithMargins="0">
    <oddFooter>Stran &amp;P od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J31"/>
  <sheetViews>
    <sheetView topLeftCell="A10" zoomScale="70" zoomScaleNormal="70" workbookViewId="0">
      <selection activeCell="G31" sqref="G31:H31"/>
    </sheetView>
  </sheetViews>
  <sheetFormatPr defaultColWidth="8.42578125" defaultRowHeight="15.75" x14ac:dyDescent="0.25"/>
  <cols>
    <col min="1" max="1" width="56.7109375" style="263" customWidth="1"/>
    <col min="2" max="2" width="39.85546875" style="263" customWidth="1"/>
    <col min="3" max="3" width="4.42578125" style="263" customWidth="1"/>
    <col min="4" max="4" width="13.7109375" style="263" customWidth="1"/>
    <col min="5" max="5" width="45.42578125" style="263" customWidth="1"/>
    <col min="6" max="6" width="13.85546875" style="263" customWidth="1"/>
    <col min="7" max="7" width="13.42578125" style="263" customWidth="1"/>
    <col min="8" max="8" width="10.7109375" style="263" customWidth="1"/>
    <col min="9" max="9" width="17.140625" style="263" customWidth="1"/>
    <col min="10" max="10" width="16.710937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6"/>
      <c r="B9" s="264"/>
      <c r="C9" s="261"/>
      <c r="D9" s="261"/>
      <c r="E9" s="261"/>
      <c r="F9" s="262"/>
      <c r="G9" s="262"/>
      <c r="H9" s="262"/>
      <c r="I9" s="262"/>
      <c r="J9" s="262"/>
    </row>
    <row r="10" spans="1:10" x14ac:dyDescent="0.25">
      <c r="A10" s="695" t="s">
        <v>467</v>
      </c>
      <c r="B10" s="695"/>
      <c r="C10" s="695"/>
      <c r="D10" s="695"/>
      <c r="E10" s="261"/>
      <c r="F10" s="262"/>
      <c r="G10" s="262"/>
      <c r="H10" s="262"/>
      <c r="I10" s="262"/>
      <c r="J10" s="262"/>
    </row>
    <row r="11" spans="1:10" x14ac:dyDescent="0.25">
      <c r="A11" s="267"/>
      <c r="B11" s="267"/>
      <c r="C11" s="267"/>
      <c r="D11" s="267"/>
      <c r="E11" s="261"/>
      <c r="F11" s="262"/>
      <c r="G11" s="262"/>
      <c r="H11" s="262"/>
      <c r="I11" s="262"/>
      <c r="J11" s="262"/>
    </row>
    <row r="12" spans="1:10" ht="16.5" thickBot="1" x14ac:dyDescent="0.3">
      <c r="A12" s="266"/>
      <c r="B12" s="264"/>
      <c r="C12" s="261"/>
      <c r="D12" s="261"/>
      <c r="E12" s="261"/>
      <c r="F12" s="262"/>
      <c r="G12" s="262"/>
      <c r="H12" s="262"/>
      <c r="I12" s="262"/>
      <c r="J12" s="262"/>
    </row>
    <row r="13" spans="1:10" s="273" customFormat="1" ht="51" customHeight="1" thickBot="1" x14ac:dyDescent="0.25">
      <c r="A13" s="269" t="s">
        <v>24</v>
      </c>
      <c r="B13" s="270" t="s">
        <v>28</v>
      </c>
      <c r="C13" s="270" t="s">
        <v>25</v>
      </c>
      <c r="D13" s="270" t="s">
        <v>26</v>
      </c>
      <c r="E13" s="271" t="s">
        <v>29</v>
      </c>
      <c r="F13" s="270" t="s">
        <v>22</v>
      </c>
      <c r="G13" s="270" t="s">
        <v>30</v>
      </c>
      <c r="H13" s="270" t="s">
        <v>27</v>
      </c>
      <c r="I13" s="270" t="s">
        <v>31</v>
      </c>
      <c r="J13" s="272" t="s">
        <v>23</v>
      </c>
    </row>
    <row r="14" spans="1:10" s="361" customFormat="1" ht="94.5" x14ac:dyDescent="0.25">
      <c r="A14" s="312" t="s">
        <v>277</v>
      </c>
      <c r="B14" s="314" t="s">
        <v>196</v>
      </c>
      <c r="C14" s="314"/>
      <c r="D14" s="314"/>
      <c r="E14" s="358"/>
      <c r="F14" s="315"/>
      <c r="G14" s="315"/>
      <c r="H14" s="315"/>
      <c r="I14" s="359"/>
      <c r="J14" s="360"/>
    </row>
    <row r="15" spans="1:10" ht="18.600000000000001" customHeight="1" x14ac:dyDescent="0.25">
      <c r="A15" s="281" t="s">
        <v>60</v>
      </c>
      <c r="B15" s="282" t="s">
        <v>7</v>
      </c>
      <c r="C15" s="283" t="s">
        <v>39</v>
      </c>
      <c r="D15" s="362">
        <v>1</v>
      </c>
      <c r="E15" s="285"/>
      <c r="F15" s="285"/>
      <c r="G15" s="286"/>
      <c r="H15" s="287"/>
      <c r="I15" s="286">
        <f t="shared" ref="I15:I26" si="0">G15*(1+H15/100)</f>
        <v>0</v>
      </c>
      <c r="J15" s="288">
        <f t="shared" ref="J15:J24" si="1">D15*I15</f>
        <v>0</v>
      </c>
    </row>
    <row r="16" spans="1:10" x14ac:dyDescent="0.25">
      <c r="A16" s="281"/>
      <c r="B16" s="282" t="s">
        <v>571</v>
      </c>
      <c r="C16" s="283" t="s">
        <v>39</v>
      </c>
      <c r="D16" s="362">
        <v>1</v>
      </c>
      <c r="E16" s="285"/>
      <c r="F16" s="285"/>
      <c r="G16" s="286"/>
      <c r="H16" s="287"/>
      <c r="I16" s="286">
        <f t="shared" si="0"/>
        <v>0</v>
      </c>
      <c r="J16" s="288">
        <f t="shared" si="1"/>
        <v>0</v>
      </c>
    </row>
    <row r="17" spans="1:10" x14ac:dyDescent="0.25">
      <c r="A17" s="281"/>
      <c r="B17" s="282" t="s">
        <v>278</v>
      </c>
      <c r="C17" s="283" t="s">
        <v>39</v>
      </c>
      <c r="D17" s="362">
        <v>1</v>
      </c>
      <c r="E17" s="285"/>
      <c r="F17" s="285"/>
      <c r="G17" s="286"/>
      <c r="H17" s="287"/>
      <c r="I17" s="286">
        <f t="shared" si="0"/>
        <v>0</v>
      </c>
      <c r="J17" s="288">
        <f t="shared" si="1"/>
        <v>0</v>
      </c>
    </row>
    <row r="18" spans="1:10" ht="36" customHeight="1" x14ac:dyDescent="0.25">
      <c r="A18" s="281" t="s">
        <v>61</v>
      </c>
      <c r="B18" s="282" t="s">
        <v>7</v>
      </c>
      <c r="C18" s="283" t="s">
        <v>39</v>
      </c>
      <c r="D18" s="362">
        <v>1</v>
      </c>
      <c r="E18" s="285"/>
      <c r="F18" s="285"/>
      <c r="G18" s="286"/>
      <c r="H18" s="287"/>
      <c r="I18" s="286">
        <f t="shared" si="0"/>
        <v>0</v>
      </c>
      <c r="J18" s="288">
        <f t="shared" si="1"/>
        <v>0</v>
      </c>
    </row>
    <row r="19" spans="1:10" x14ac:dyDescent="0.25">
      <c r="A19" s="281"/>
      <c r="B19" s="282" t="s">
        <v>571</v>
      </c>
      <c r="C19" s="283" t="s">
        <v>39</v>
      </c>
      <c r="D19" s="362">
        <v>1</v>
      </c>
      <c r="E19" s="285"/>
      <c r="F19" s="285"/>
      <c r="G19" s="286"/>
      <c r="H19" s="287"/>
      <c r="I19" s="286">
        <f t="shared" si="0"/>
        <v>0</v>
      </c>
      <c r="J19" s="288">
        <f t="shared" si="1"/>
        <v>0</v>
      </c>
    </row>
    <row r="20" spans="1:10" x14ac:dyDescent="0.25">
      <c r="A20" s="281"/>
      <c r="B20" s="282" t="s">
        <v>278</v>
      </c>
      <c r="C20" s="283" t="s">
        <v>39</v>
      </c>
      <c r="D20" s="362">
        <v>1</v>
      </c>
      <c r="E20" s="285"/>
      <c r="F20" s="285"/>
      <c r="G20" s="286"/>
      <c r="H20" s="287"/>
      <c r="I20" s="286">
        <f t="shared" si="0"/>
        <v>0</v>
      </c>
      <c r="J20" s="288">
        <f t="shared" si="1"/>
        <v>0</v>
      </c>
    </row>
    <row r="21" spans="1:10" x14ac:dyDescent="0.25">
      <c r="A21" s="281" t="s">
        <v>281</v>
      </c>
      <c r="B21" s="282" t="s">
        <v>7</v>
      </c>
      <c r="C21" s="283" t="s">
        <v>39</v>
      </c>
      <c r="D21" s="362">
        <v>1</v>
      </c>
      <c r="E21" s="285"/>
      <c r="F21" s="285"/>
      <c r="G21" s="286"/>
      <c r="H21" s="287"/>
      <c r="I21" s="286">
        <f t="shared" si="0"/>
        <v>0</v>
      </c>
      <c r="J21" s="288">
        <f t="shared" si="1"/>
        <v>0</v>
      </c>
    </row>
    <row r="22" spans="1:10" x14ac:dyDescent="0.25">
      <c r="A22" s="281"/>
      <c r="B22" s="282" t="s">
        <v>571</v>
      </c>
      <c r="C22" s="283" t="s">
        <v>39</v>
      </c>
      <c r="D22" s="362">
        <v>1</v>
      </c>
      <c r="E22" s="285"/>
      <c r="F22" s="285"/>
      <c r="G22" s="286"/>
      <c r="H22" s="287"/>
      <c r="I22" s="286">
        <f t="shared" si="0"/>
        <v>0</v>
      </c>
      <c r="J22" s="288">
        <f t="shared" si="1"/>
        <v>0</v>
      </c>
    </row>
    <row r="23" spans="1:10" x14ac:dyDescent="0.25">
      <c r="A23" s="281"/>
      <c r="B23" s="282" t="s">
        <v>278</v>
      </c>
      <c r="C23" s="283" t="s">
        <v>39</v>
      </c>
      <c r="D23" s="362">
        <v>1</v>
      </c>
      <c r="E23" s="285"/>
      <c r="F23" s="285"/>
      <c r="G23" s="286"/>
      <c r="H23" s="287"/>
      <c r="I23" s="286">
        <f t="shared" si="0"/>
        <v>0</v>
      </c>
      <c r="J23" s="288">
        <f t="shared" si="1"/>
        <v>0</v>
      </c>
    </row>
    <row r="24" spans="1:10" ht="31.5" x14ac:dyDescent="0.25">
      <c r="A24" s="281" t="s">
        <v>282</v>
      </c>
      <c r="B24" s="282" t="s">
        <v>280</v>
      </c>
      <c r="C24" s="283" t="s">
        <v>39</v>
      </c>
      <c r="D24" s="362">
        <v>1</v>
      </c>
      <c r="E24" s="285"/>
      <c r="F24" s="285"/>
      <c r="G24" s="286"/>
      <c r="H24" s="287"/>
      <c r="I24" s="286">
        <f t="shared" si="0"/>
        <v>0</v>
      </c>
      <c r="J24" s="288">
        <f t="shared" si="1"/>
        <v>0</v>
      </c>
    </row>
    <row r="25" spans="1:10" x14ac:dyDescent="0.25">
      <c r="A25" s="281"/>
      <c r="B25" s="282" t="s">
        <v>572</v>
      </c>
      <c r="C25" s="283" t="s">
        <v>39</v>
      </c>
      <c r="D25" s="362">
        <v>1</v>
      </c>
      <c r="E25" s="285"/>
      <c r="F25" s="285"/>
      <c r="G25" s="286"/>
      <c r="H25" s="287"/>
      <c r="I25" s="286">
        <f t="shared" si="0"/>
        <v>0</v>
      </c>
      <c r="J25" s="288">
        <f>D25*I25</f>
        <v>0</v>
      </c>
    </row>
    <row r="26" spans="1:10" x14ac:dyDescent="0.25">
      <c r="A26" s="281"/>
      <c r="B26" s="291" t="s">
        <v>573</v>
      </c>
      <c r="C26" s="283" t="s">
        <v>39</v>
      </c>
      <c r="D26" s="362">
        <v>1</v>
      </c>
      <c r="E26" s="285"/>
      <c r="F26" s="285"/>
      <c r="G26" s="286"/>
      <c r="H26" s="287"/>
      <c r="I26" s="286">
        <f t="shared" si="0"/>
        <v>0</v>
      </c>
      <c r="J26" s="288">
        <f>D26*I26</f>
        <v>0</v>
      </c>
    </row>
    <row r="27" spans="1:10" ht="16.5" thickBot="1" x14ac:dyDescent="0.3">
      <c r="A27" s="289"/>
      <c r="B27" s="291" t="s">
        <v>279</v>
      </c>
      <c r="C27" s="292" t="s">
        <v>39</v>
      </c>
      <c r="D27" s="363">
        <v>1</v>
      </c>
      <c r="E27" s="290"/>
      <c r="F27" s="290"/>
      <c r="G27" s="294"/>
      <c r="H27" s="295"/>
      <c r="I27" s="294">
        <f>G27*(1+H27/100)</f>
        <v>0</v>
      </c>
      <c r="J27" s="296">
        <f>D27*I27</f>
        <v>0</v>
      </c>
    </row>
    <row r="28" spans="1:10" ht="16.5" thickBot="1" x14ac:dyDescent="0.3">
      <c r="A28" s="297" t="s">
        <v>103</v>
      </c>
      <c r="B28" s="298"/>
      <c r="C28" s="299"/>
      <c r="D28" s="300"/>
      <c r="E28" s="299"/>
      <c r="F28" s="299"/>
      <c r="G28" s="299"/>
      <c r="H28" s="299"/>
      <c r="I28" s="299"/>
      <c r="J28" s="301">
        <f>SUM(J15:J27)</f>
        <v>0</v>
      </c>
    </row>
    <row r="29" spans="1:10" x14ac:dyDescent="0.25">
      <c r="H29" s="303"/>
    </row>
    <row r="31" spans="1:10" x14ac:dyDescent="0.25">
      <c r="G31" s="304" t="s">
        <v>54</v>
      </c>
    </row>
  </sheetData>
  <mergeCells count="1">
    <mergeCell ref="A10:D10"/>
  </mergeCells>
  <phoneticPr fontId="2" type="noConversion"/>
  <pageMargins left="0.75" right="0.75" top="1" bottom="1" header="0" footer="0"/>
  <pageSetup paperSize="9" scale="57" fitToHeight="0" orientation="landscape" r:id="rId1"/>
  <headerFooter alignWithMargins="0">
    <oddFooter>Stran &amp;P od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J42"/>
  <sheetViews>
    <sheetView zoomScale="70" zoomScaleNormal="70" workbookViewId="0">
      <selection activeCell="A24" sqref="A24"/>
    </sheetView>
  </sheetViews>
  <sheetFormatPr defaultColWidth="11.42578125" defaultRowHeight="15.75" x14ac:dyDescent="0.25"/>
  <cols>
    <col min="1" max="1" width="49.85546875" style="99" bestFit="1" customWidth="1"/>
    <col min="2" max="2" width="37.7109375" style="99" bestFit="1" customWidth="1"/>
    <col min="3" max="3" width="6" style="99" customWidth="1"/>
    <col min="4" max="4" width="13.28515625" style="99" customWidth="1"/>
    <col min="5" max="5" width="45.42578125" style="99" customWidth="1"/>
    <col min="6" max="6" width="13.85546875" style="99" customWidth="1"/>
    <col min="7" max="7" width="18" style="99" customWidth="1"/>
    <col min="8" max="8" width="6.28515625" style="99" bestFit="1" customWidth="1"/>
    <col min="9" max="9" width="16.140625" style="99" customWidth="1"/>
    <col min="10" max="10" width="18.85546875" style="99" customWidth="1"/>
    <col min="11" max="16384" width="11.42578125" style="99"/>
  </cols>
  <sheetData>
    <row r="1" spans="1:10" s="131" customFormat="1" x14ac:dyDescent="0.25">
      <c r="A1" s="220" t="s">
        <v>19</v>
      </c>
      <c r="B1" s="220"/>
      <c r="C1" s="221"/>
      <c r="D1" s="221"/>
      <c r="E1" s="222"/>
      <c r="F1" s="130"/>
      <c r="G1" s="130"/>
      <c r="H1" s="130"/>
      <c r="I1" s="130"/>
      <c r="J1" s="130"/>
    </row>
    <row r="2" spans="1:10" s="131" customFormat="1" x14ac:dyDescent="0.25">
      <c r="A2" s="220" t="s">
        <v>20</v>
      </c>
      <c r="B2" s="220"/>
      <c r="C2" s="221"/>
      <c r="D2" s="221"/>
      <c r="E2" s="222"/>
      <c r="F2" s="130"/>
      <c r="G2" s="130"/>
      <c r="H2" s="130"/>
      <c r="I2" s="130"/>
      <c r="J2" s="130"/>
    </row>
    <row r="3" spans="1:10" s="131" customFormat="1" x14ac:dyDescent="0.25">
      <c r="A3" s="220" t="s">
        <v>21</v>
      </c>
      <c r="B3" s="220"/>
      <c r="C3" s="221"/>
      <c r="D3" s="221"/>
      <c r="E3" s="222"/>
      <c r="F3" s="130"/>
      <c r="G3" s="130"/>
      <c r="H3" s="130"/>
      <c r="I3" s="130"/>
      <c r="J3" s="130"/>
    </row>
    <row r="4" spans="1:10" s="131" customFormat="1" x14ac:dyDescent="0.25">
      <c r="A4" s="220"/>
      <c r="B4" s="220"/>
      <c r="C4" s="221"/>
      <c r="D4" s="221"/>
      <c r="E4" s="222"/>
      <c r="F4" s="130"/>
      <c r="G4" s="130"/>
      <c r="H4" s="130"/>
      <c r="I4" s="130"/>
      <c r="J4" s="130"/>
    </row>
    <row r="5" spans="1:10" s="131" customFormat="1" x14ac:dyDescent="0.25">
      <c r="A5" s="220"/>
      <c r="B5" s="220"/>
      <c r="C5" s="221"/>
      <c r="D5" s="221"/>
      <c r="E5" s="222"/>
      <c r="F5" s="130"/>
      <c r="G5" s="130"/>
      <c r="H5" s="130"/>
      <c r="I5" s="130"/>
      <c r="J5" s="130"/>
    </row>
    <row r="6" spans="1:10" s="131" customFormat="1" x14ac:dyDescent="0.25">
      <c r="A6" s="220"/>
      <c r="B6" s="220"/>
      <c r="C6" s="221"/>
      <c r="D6" s="221"/>
      <c r="E6" s="222"/>
      <c r="F6" s="130"/>
      <c r="G6" s="130"/>
      <c r="H6" s="130"/>
      <c r="I6" s="130"/>
      <c r="J6" s="130"/>
    </row>
    <row r="7" spans="1:10" s="131" customFormat="1" x14ac:dyDescent="0.25">
      <c r="A7" s="220"/>
      <c r="B7" s="220"/>
      <c r="C7" s="221"/>
      <c r="D7" s="221"/>
      <c r="E7" s="222"/>
      <c r="F7" s="130"/>
      <c r="G7" s="130"/>
      <c r="H7" s="130"/>
      <c r="I7" s="130"/>
      <c r="J7" s="130"/>
    </row>
    <row r="8" spans="1:10" s="131" customFormat="1" x14ac:dyDescent="0.25">
      <c r="A8" s="223"/>
      <c r="B8" s="224"/>
      <c r="C8" s="221"/>
      <c r="D8" s="222"/>
      <c r="E8" s="221" t="s">
        <v>38</v>
      </c>
      <c r="F8" s="130"/>
      <c r="G8" s="130"/>
      <c r="H8" s="130"/>
      <c r="I8" s="130"/>
      <c r="J8" s="130"/>
    </row>
    <row r="9" spans="1:10" s="131" customFormat="1" x14ac:dyDescent="0.25">
      <c r="A9" s="223"/>
      <c r="B9" s="224"/>
      <c r="C9" s="221"/>
      <c r="D9" s="222"/>
      <c r="E9" s="221"/>
      <c r="F9" s="130"/>
      <c r="G9" s="130"/>
      <c r="H9" s="130"/>
      <c r="I9" s="130"/>
      <c r="J9" s="130"/>
    </row>
    <row r="10" spans="1:10" s="131" customFormat="1" x14ac:dyDescent="0.25">
      <c r="A10" s="225"/>
      <c r="B10" s="223"/>
      <c r="C10" s="222"/>
      <c r="D10" s="222"/>
      <c r="E10" s="222"/>
      <c r="F10" s="130"/>
      <c r="G10" s="130"/>
      <c r="H10" s="130"/>
      <c r="I10" s="130"/>
      <c r="J10" s="130"/>
    </row>
    <row r="11" spans="1:10" s="131" customFormat="1" x14ac:dyDescent="0.25">
      <c r="A11" s="694" t="s">
        <v>468</v>
      </c>
      <c r="B11" s="694"/>
      <c r="C11" s="694"/>
      <c r="D11" s="694"/>
      <c r="E11" s="222"/>
      <c r="F11" s="130"/>
      <c r="G11" s="130"/>
      <c r="H11" s="130"/>
      <c r="I11" s="130"/>
      <c r="J11" s="130"/>
    </row>
    <row r="12" spans="1:10" s="131" customFormat="1" x14ac:dyDescent="0.25">
      <c r="A12" s="311"/>
      <c r="B12" s="311"/>
      <c r="C12" s="311"/>
      <c r="D12" s="311"/>
      <c r="E12" s="222"/>
      <c r="F12" s="130"/>
      <c r="G12" s="130"/>
      <c r="H12" s="130"/>
      <c r="I12" s="130"/>
      <c r="J12" s="130"/>
    </row>
    <row r="13" spans="1:10" s="131" customFormat="1" x14ac:dyDescent="0.25">
      <c r="A13" s="311"/>
      <c r="B13" s="311"/>
      <c r="C13" s="311"/>
      <c r="D13" s="311"/>
      <c r="E13" s="222"/>
      <c r="F13" s="130"/>
      <c r="G13" s="130"/>
      <c r="H13" s="130"/>
      <c r="I13" s="130"/>
      <c r="J13" s="130"/>
    </row>
    <row r="14" spans="1:10" s="131" customFormat="1" ht="16.5" thickBot="1" x14ac:dyDescent="0.3">
      <c r="A14" s="225"/>
      <c r="B14" s="223"/>
      <c r="C14" s="222"/>
      <c r="D14" s="222"/>
      <c r="E14" s="222"/>
      <c r="F14" s="130"/>
      <c r="G14" s="130"/>
      <c r="H14" s="130"/>
      <c r="I14" s="130"/>
      <c r="J14" s="130"/>
    </row>
    <row r="15" spans="1:10" s="134" customFormat="1" ht="42" customHeight="1" thickBot="1" x14ac:dyDescent="0.25">
      <c r="A15" s="227" t="s">
        <v>24</v>
      </c>
      <c r="B15" s="132" t="s">
        <v>28</v>
      </c>
      <c r="C15" s="132" t="s">
        <v>25</v>
      </c>
      <c r="D15" s="132" t="s">
        <v>26</v>
      </c>
      <c r="E15" s="228" t="s">
        <v>29</v>
      </c>
      <c r="F15" s="132" t="s">
        <v>22</v>
      </c>
      <c r="G15" s="132" t="s">
        <v>30</v>
      </c>
      <c r="H15" s="132" t="s">
        <v>27</v>
      </c>
      <c r="I15" s="132" t="s">
        <v>31</v>
      </c>
      <c r="J15" s="133" t="s">
        <v>23</v>
      </c>
    </row>
    <row r="16" spans="1:10" s="367" customFormat="1" ht="110.25" x14ac:dyDescent="0.25">
      <c r="A16" s="229" t="s">
        <v>273</v>
      </c>
      <c r="B16" s="231" t="s">
        <v>196</v>
      </c>
      <c r="C16" s="231"/>
      <c r="D16" s="231"/>
      <c r="E16" s="332"/>
      <c r="F16" s="233"/>
      <c r="G16" s="233"/>
      <c r="H16" s="233"/>
      <c r="I16" s="365"/>
      <c r="J16" s="366"/>
    </row>
    <row r="17" spans="1:10" s="131" customFormat="1" ht="31.5" customHeight="1" x14ac:dyDescent="0.25">
      <c r="A17" s="236" t="s">
        <v>60</v>
      </c>
      <c r="B17" s="237" t="s">
        <v>274</v>
      </c>
      <c r="C17" s="238" t="s">
        <v>39</v>
      </c>
      <c r="D17" s="368">
        <v>1</v>
      </c>
      <c r="E17" s="242"/>
      <c r="F17" s="242"/>
      <c r="G17" s="137"/>
      <c r="H17" s="138"/>
      <c r="I17" s="139">
        <f t="shared" ref="I17:I36" si="0">G17*(1+H17/100)</f>
        <v>0</v>
      </c>
      <c r="J17" s="144">
        <f t="shared" ref="J17:J37" si="1">D17*I17</f>
        <v>0</v>
      </c>
    </row>
    <row r="18" spans="1:10" s="131" customFormat="1" ht="31.5" customHeight="1" x14ac:dyDescent="0.25">
      <c r="A18" s="236"/>
      <c r="B18" s="237" t="s">
        <v>574</v>
      </c>
      <c r="C18" s="238" t="s">
        <v>39</v>
      </c>
      <c r="D18" s="368">
        <v>1</v>
      </c>
      <c r="E18" s="242"/>
      <c r="F18" s="242"/>
      <c r="G18" s="137"/>
      <c r="H18" s="138"/>
      <c r="I18" s="139">
        <f t="shared" si="0"/>
        <v>0</v>
      </c>
      <c r="J18" s="144">
        <f t="shared" si="1"/>
        <v>0</v>
      </c>
    </row>
    <row r="19" spans="1:10" s="131" customFormat="1" ht="31.5" customHeight="1" x14ac:dyDescent="0.25">
      <c r="A19" s="236"/>
      <c r="B19" s="237" t="s">
        <v>275</v>
      </c>
      <c r="C19" s="238" t="s">
        <v>39</v>
      </c>
      <c r="D19" s="368">
        <v>1</v>
      </c>
      <c r="E19" s="242"/>
      <c r="F19" s="242"/>
      <c r="G19" s="137"/>
      <c r="H19" s="138"/>
      <c r="I19" s="139">
        <f t="shared" si="0"/>
        <v>0</v>
      </c>
      <c r="J19" s="144">
        <f t="shared" si="1"/>
        <v>0</v>
      </c>
    </row>
    <row r="20" spans="1:10" s="131" customFormat="1" ht="31.5" x14ac:dyDescent="0.25">
      <c r="A20" s="236" t="s">
        <v>61</v>
      </c>
      <c r="B20" s="237" t="s">
        <v>274</v>
      </c>
      <c r="C20" s="238" t="s">
        <v>39</v>
      </c>
      <c r="D20" s="368">
        <v>1</v>
      </c>
      <c r="E20" s="242"/>
      <c r="F20" s="242"/>
      <c r="G20" s="137"/>
      <c r="H20" s="138"/>
      <c r="I20" s="139">
        <f t="shared" si="0"/>
        <v>0</v>
      </c>
      <c r="J20" s="144">
        <f t="shared" si="1"/>
        <v>0</v>
      </c>
    </row>
    <row r="21" spans="1:10" s="131" customFormat="1" ht="31.5" customHeight="1" x14ac:dyDescent="0.25">
      <c r="A21" s="236"/>
      <c r="B21" s="237" t="s">
        <v>574</v>
      </c>
      <c r="C21" s="238" t="s">
        <v>39</v>
      </c>
      <c r="D21" s="368">
        <v>1</v>
      </c>
      <c r="E21" s="242"/>
      <c r="F21" s="242"/>
      <c r="G21" s="137"/>
      <c r="H21" s="138"/>
      <c r="I21" s="139">
        <f t="shared" si="0"/>
        <v>0</v>
      </c>
      <c r="J21" s="144">
        <f t="shared" si="1"/>
        <v>0</v>
      </c>
    </row>
    <row r="22" spans="1:10" s="131" customFormat="1" ht="31.5" customHeight="1" x14ac:dyDescent="0.25">
      <c r="A22" s="236"/>
      <c r="B22" s="237" t="s">
        <v>275</v>
      </c>
      <c r="C22" s="238" t="s">
        <v>39</v>
      </c>
      <c r="D22" s="368">
        <v>1</v>
      </c>
      <c r="E22" s="242"/>
      <c r="F22" s="242"/>
      <c r="G22" s="137"/>
      <c r="H22" s="138"/>
      <c r="I22" s="139">
        <f t="shared" si="0"/>
        <v>0</v>
      </c>
      <c r="J22" s="144">
        <f t="shared" si="1"/>
        <v>0</v>
      </c>
    </row>
    <row r="23" spans="1:10" s="131" customFormat="1" ht="31.5" x14ac:dyDescent="0.25">
      <c r="A23" s="236" t="s">
        <v>281</v>
      </c>
      <c r="B23" s="237" t="s">
        <v>274</v>
      </c>
      <c r="C23" s="238" t="s">
        <v>39</v>
      </c>
      <c r="D23" s="368">
        <v>1</v>
      </c>
      <c r="E23" s="242"/>
      <c r="F23" s="242"/>
      <c r="G23" s="137"/>
      <c r="H23" s="138"/>
      <c r="I23" s="139">
        <f t="shared" si="0"/>
        <v>0</v>
      </c>
      <c r="J23" s="144">
        <f t="shared" si="1"/>
        <v>0</v>
      </c>
    </row>
    <row r="24" spans="1:10" s="131" customFormat="1" ht="31.5" customHeight="1" x14ac:dyDescent="0.25">
      <c r="A24" s="236"/>
      <c r="B24" s="237" t="s">
        <v>574</v>
      </c>
      <c r="C24" s="238" t="s">
        <v>39</v>
      </c>
      <c r="D24" s="368">
        <v>1</v>
      </c>
      <c r="E24" s="242"/>
      <c r="F24" s="242"/>
      <c r="G24" s="137"/>
      <c r="H24" s="138"/>
      <c r="I24" s="139">
        <f t="shared" si="0"/>
        <v>0</v>
      </c>
      <c r="J24" s="144">
        <f t="shared" si="1"/>
        <v>0</v>
      </c>
    </row>
    <row r="25" spans="1:10" s="131" customFormat="1" ht="31.5" customHeight="1" x14ac:dyDescent="0.25">
      <c r="A25" s="236"/>
      <c r="B25" s="245" t="s">
        <v>275</v>
      </c>
      <c r="C25" s="238" t="s">
        <v>39</v>
      </c>
      <c r="D25" s="368">
        <v>1</v>
      </c>
      <c r="E25" s="242"/>
      <c r="F25" s="242"/>
      <c r="G25" s="137"/>
      <c r="H25" s="138"/>
      <c r="I25" s="139">
        <f t="shared" si="0"/>
        <v>0</v>
      </c>
      <c r="J25" s="144">
        <f t="shared" si="1"/>
        <v>0</v>
      </c>
    </row>
    <row r="26" spans="1:10" s="131" customFormat="1" x14ac:dyDescent="0.25">
      <c r="A26" s="236" t="s">
        <v>191</v>
      </c>
      <c r="B26" s="237" t="s">
        <v>274</v>
      </c>
      <c r="C26" s="238" t="s">
        <v>39</v>
      </c>
      <c r="D26" s="368">
        <v>1</v>
      </c>
      <c r="E26" s="242"/>
      <c r="F26" s="242"/>
      <c r="G26" s="137"/>
      <c r="H26" s="138"/>
      <c r="I26" s="139">
        <f t="shared" si="0"/>
        <v>0</v>
      </c>
      <c r="J26" s="144">
        <f t="shared" si="1"/>
        <v>0</v>
      </c>
    </row>
    <row r="27" spans="1:10" s="131" customFormat="1" ht="31.5" customHeight="1" x14ac:dyDescent="0.25">
      <c r="A27" s="236"/>
      <c r="B27" s="237" t="s">
        <v>574</v>
      </c>
      <c r="C27" s="238" t="s">
        <v>39</v>
      </c>
      <c r="D27" s="368">
        <v>1</v>
      </c>
      <c r="E27" s="242"/>
      <c r="F27" s="242"/>
      <c r="G27" s="137"/>
      <c r="H27" s="138"/>
      <c r="I27" s="139">
        <f t="shared" si="0"/>
        <v>0</v>
      </c>
      <c r="J27" s="144">
        <f t="shared" si="1"/>
        <v>0</v>
      </c>
    </row>
    <row r="28" spans="1:10" s="131" customFormat="1" ht="31.5" customHeight="1" x14ac:dyDescent="0.25">
      <c r="A28" s="236"/>
      <c r="B28" s="245" t="s">
        <v>275</v>
      </c>
      <c r="C28" s="238" t="s">
        <v>39</v>
      </c>
      <c r="D28" s="368">
        <v>1</v>
      </c>
      <c r="E28" s="242"/>
      <c r="F28" s="242"/>
      <c r="G28" s="137"/>
      <c r="H28" s="138"/>
      <c r="I28" s="139">
        <f t="shared" si="0"/>
        <v>0</v>
      </c>
      <c r="J28" s="144">
        <f t="shared" si="1"/>
        <v>0</v>
      </c>
    </row>
    <row r="29" spans="1:10" s="131" customFormat="1" x14ac:dyDescent="0.25">
      <c r="A29" s="236" t="s">
        <v>192</v>
      </c>
      <c r="B29" s="237" t="s">
        <v>274</v>
      </c>
      <c r="C29" s="369" t="s">
        <v>39</v>
      </c>
      <c r="D29" s="368">
        <v>1</v>
      </c>
      <c r="E29" s="370"/>
      <c r="F29" s="370"/>
      <c r="G29" s="137"/>
      <c r="H29" s="138"/>
      <c r="I29" s="139">
        <f t="shared" si="0"/>
        <v>0</v>
      </c>
      <c r="J29" s="144">
        <f t="shared" si="1"/>
        <v>0</v>
      </c>
    </row>
    <row r="30" spans="1:10" s="131" customFormat="1" ht="31.5" customHeight="1" x14ac:dyDescent="0.25">
      <c r="A30" s="371"/>
      <c r="B30" s="237" t="s">
        <v>574</v>
      </c>
      <c r="C30" s="372" t="s">
        <v>39</v>
      </c>
      <c r="D30" s="368">
        <v>1</v>
      </c>
      <c r="E30" s="373"/>
      <c r="F30" s="373"/>
      <c r="G30" s="137"/>
      <c r="H30" s="138"/>
      <c r="I30" s="139">
        <f t="shared" si="0"/>
        <v>0</v>
      </c>
      <c r="J30" s="144">
        <f t="shared" si="1"/>
        <v>0</v>
      </c>
    </row>
    <row r="31" spans="1:10" s="131" customFormat="1" ht="31.5" customHeight="1" x14ac:dyDescent="0.25">
      <c r="A31" s="371"/>
      <c r="B31" s="245" t="s">
        <v>275</v>
      </c>
      <c r="C31" s="372" t="s">
        <v>39</v>
      </c>
      <c r="D31" s="368">
        <v>1</v>
      </c>
      <c r="E31" s="373"/>
      <c r="F31" s="373"/>
      <c r="G31" s="137"/>
      <c r="H31" s="138"/>
      <c r="I31" s="139">
        <f t="shared" si="0"/>
        <v>0</v>
      </c>
      <c r="J31" s="144">
        <f t="shared" si="1"/>
        <v>0</v>
      </c>
    </row>
    <row r="32" spans="1:10" s="131" customFormat="1" ht="31.5" x14ac:dyDescent="0.25">
      <c r="A32" s="236" t="s">
        <v>284</v>
      </c>
      <c r="B32" s="237" t="s">
        <v>574</v>
      </c>
      <c r="C32" s="369" t="s">
        <v>39</v>
      </c>
      <c r="D32" s="368">
        <v>1</v>
      </c>
      <c r="E32" s="370"/>
      <c r="F32" s="370"/>
      <c r="G32" s="137"/>
      <c r="H32" s="138"/>
      <c r="I32" s="139">
        <f t="shared" si="0"/>
        <v>0</v>
      </c>
      <c r="J32" s="144">
        <f t="shared" si="1"/>
        <v>0</v>
      </c>
    </row>
    <row r="33" spans="1:10" s="131" customFormat="1" ht="31.5" customHeight="1" x14ac:dyDescent="0.25">
      <c r="A33" s="371"/>
      <c r="B33" s="237" t="s">
        <v>275</v>
      </c>
      <c r="C33" s="372" t="s">
        <v>39</v>
      </c>
      <c r="D33" s="368">
        <v>1</v>
      </c>
      <c r="E33" s="373"/>
      <c r="F33" s="373"/>
      <c r="G33" s="137"/>
      <c r="H33" s="138"/>
      <c r="I33" s="139">
        <f t="shared" si="0"/>
        <v>0</v>
      </c>
      <c r="J33" s="144">
        <f t="shared" si="1"/>
        <v>0</v>
      </c>
    </row>
    <row r="34" spans="1:10" s="131" customFormat="1" ht="31.5" customHeight="1" x14ac:dyDescent="0.25">
      <c r="A34" s="236"/>
      <c r="B34" s="245" t="s">
        <v>276</v>
      </c>
      <c r="C34" s="238" t="s">
        <v>39</v>
      </c>
      <c r="D34" s="368">
        <v>1</v>
      </c>
      <c r="E34" s="242"/>
      <c r="F34" s="242"/>
      <c r="G34" s="137"/>
      <c r="H34" s="138"/>
      <c r="I34" s="139">
        <f t="shared" si="0"/>
        <v>0</v>
      </c>
      <c r="J34" s="144">
        <f t="shared" si="1"/>
        <v>0</v>
      </c>
    </row>
    <row r="35" spans="1:10" s="131" customFormat="1" ht="31.5" x14ac:dyDescent="0.25">
      <c r="A35" s="236" t="s">
        <v>283</v>
      </c>
      <c r="B35" s="237" t="s">
        <v>574</v>
      </c>
      <c r="C35" s="238" t="s">
        <v>39</v>
      </c>
      <c r="D35" s="368">
        <v>1</v>
      </c>
      <c r="E35" s="242"/>
      <c r="F35" s="242"/>
      <c r="G35" s="137"/>
      <c r="H35" s="138"/>
      <c r="I35" s="139">
        <f t="shared" si="0"/>
        <v>0</v>
      </c>
      <c r="J35" s="144">
        <f t="shared" si="1"/>
        <v>0</v>
      </c>
    </row>
    <row r="36" spans="1:10" s="131" customFormat="1" ht="31.5" customHeight="1" x14ac:dyDescent="0.25">
      <c r="A36" s="236"/>
      <c r="B36" s="237" t="s">
        <v>275</v>
      </c>
      <c r="C36" s="238" t="s">
        <v>39</v>
      </c>
      <c r="D36" s="368">
        <v>1</v>
      </c>
      <c r="E36" s="242"/>
      <c r="F36" s="242"/>
      <c r="G36" s="137"/>
      <c r="H36" s="138"/>
      <c r="I36" s="139">
        <f t="shared" si="0"/>
        <v>0</v>
      </c>
      <c r="J36" s="144">
        <f t="shared" si="1"/>
        <v>0</v>
      </c>
    </row>
    <row r="37" spans="1:10" s="131" customFormat="1" ht="32.25" customHeight="1" thickBot="1" x14ac:dyDescent="0.3">
      <c r="A37" s="244"/>
      <c r="B37" s="245" t="s">
        <v>276</v>
      </c>
      <c r="C37" s="246" t="s">
        <v>39</v>
      </c>
      <c r="D37" s="374">
        <v>1</v>
      </c>
      <c r="E37" s="248"/>
      <c r="F37" s="248"/>
      <c r="G37" s="139"/>
      <c r="H37" s="140"/>
      <c r="I37" s="139">
        <f>G37*(1+H37/100)</f>
        <v>0</v>
      </c>
      <c r="J37" s="146">
        <f t="shared" si="1"/>
        <v>0</v>
      </c>
    </row>
    <row r="38" spans="1:10" s="131" customFormat="1" ht="16.5" thickBot="1" x14ac:dyDescent="0.3">
      <c r="A38" s="251" t="s">
        <v>111</v>
      </c>
      <c r="B38" s="252"/>
      <c r="C38" s="151"/>
      <c r="D38" s="253"/>
      <c r="E38" s="151"/>
      <c r="F38" s="151"/>
      <c r="G38" s="151"/>
      <c r="H38" s="151"/>
      <c r="I38" s="151"/>
      <c r="J38" s="152">
        <f>SUM(J17:J37)</f>
        <v>0</v>
      </c>
    </row>
    <row r="42" spans="1:10" x14ac:dyDescent="0.25">
      <c r="G42" s="304" t="s">
        <v>54</v>
      </c>
      <c r="H42" s="263"/>
    </row>
  </sheetData>
  <mergeCells count="1">
    <mergeCell ref="A11:D11"/>
  </mergeCells>
  <pageMargins left="0.70866141732283472" right="0.70866141732283472" top="0.74803149606299213" bottom="0.74803149606299213" header="0.31496062992125984" footer="0.31496062992125984"/>
  <pageSetup paperSize="9" scale="56" fitToHeight="0" orientation="landscape" r:id="rId1"/>
  <headerFooter>
    <oddFooter>Stran &amp;P od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J52"/>
  <sheetViews>
    <sheetView zoomScale="70" zoomScaleNormal="70" zoomScaleSheetLayoutView="80" workbookViewId="0">
      <selection activeCell="B12" sqref="B12"/>
    </sheetView>
  </sheetViews>
  <sheetFormatPr defaultColWidth="8.42578125" defaultRowHeight="15.75" x14ac:dyDescent="0.25"/>
  <cols>
    <col min="1" max="1" width="52" style="131" customWidth="1"/>
    <col min="2" max="2" width="39.85546875" style="131" customWidth="1"/>
    <col min="3" max="3" width="4.42578125" style="134" customWidth="1"/>
    <col min="4" max="4" width="14.85546875" style="134" customWidth="1"/>
    <col min="5" max="5" width="45.42578125" style="131" customWidth="1"/>
    <col min="6" max="6" width="13.85546875" style="131" customWidth="1"/>
    <col min="7" max="7" width="16" style="131" customWidth="1"/>
    <col min="8" max="8" width="7" style="131" customWidth="1"/>
    <col min="9" max="9" width="18.5703125" style="131" customWidth="1"/>
    <col min="10" max="10" width="20.28515625" style="131" customWidth="1"/>
    <col min="11" max="16384" width="8.42578125" style="131"/>
  </cols>
  <sheetData>
    <row r="1" spans="1:10" x14ac:dyDescent="0.25">
      <c r="A1" s="220" t="s">
        <v>19</v>
      </c>
      <c r="B1" s="220"/>
      <c r="C1" s="335"/>
      <c r="D1" s="335"/>
      <c r="E1" s="222"/>
      <c r="F1" s="130"/>
      <c r="G1" s="130"/>
      <c r="H1" s="130"/>
      <c r="I1" s="130"/>
      <c r="J1" s="130"/>
    </row>
    <row r="2" spans="1:10" x14ac:dyDescent="0.25">
      <c r="A2" s="220" t="s">
        <v>20</v>
      </c>
      <c r="B2" s="220"/>
      <c r="C2" s="335"/>
      <c r="D2" s="335"/>
      <c r="E2" s="222"/>
      <c r="F2" s="130"/>
      <c r="G2" s="130"/>
      <c r="H2" s="130"/>
      <c r="I2" s="130"/>
      <c r="J2" s="130"/>
    </row>
    <row r="3" spans="1:10" x14ac:dyDescent="0.25">
      <c r="A3" s="220" t="s">
        <v>21</v>
      </c>
      <c r="B3" s="220"/>
      <c r="C3" s="335"/>
      <c r="D3" s="335"/>
      <c r="E3" s="222"/>
      <c r="F3" s="130"/>
      <c r="G3" s="130"/>
      <c r="H3" s="130"/>
      <c r="I3" s="130"/>
      <c r="J3" s="130"/>
    </row>
    <row r="4" spans="1:10" x14ac:dyDescent="0.25">
      <c r="A4" s="220"/>
      <c r="B4" s="220"/>
      <c r="C4" s="335"/>
      <c r="D4" s="335"/>
      <c r="E4" s="222"/>
      <c r="F4" s="130"/>
      <c r="G4" s="130"/>
      <c r="H4" s="130"/>
      <c r="I4" s="130"/>
      <c r="J4" s="130"/>
    </row>
    <row r="5" spans="1:10" x14ac:dyDescent="0.25">
      <c r="A5" s="220"/>
      <c r="B5" s="220"/>
      <c r="C5" s="335"/>
      <c r="D5" s="335"/>
      <c r="E5" s="222"/>
      <c r="F5" s="130"/>
      <c r="G5" s="130"/>
      <c r="H5" s="130"/>
      <c r="I5" s="130"/>
      <c r="J5" s="130"/>
    </row>
    <row r="6" spans="1:10" x14ac:dyDescent="0.25">
      <c r="A6" s="220"/>
      <c r="B6" s="220"/>
      <c r="C6" s="335"/>
      <c r="D6" s="335"/>
      <c r="E6" s="222"/>
      <c r="F6" s="130"/>
      <c r="G6" s="130"/>
      <c r="H6" s="130"/>
      <c r="I6" s="130"/>
      <c r="J6" s="130"/>
    </row>
    <row r="7" spans="1:10" x14ac:dyDescent="0.25">
      <c r="A7" s="220"/>
      <c r="B7" s="220"/>
      <c r="C7" s="335"/>
      <c r="D7" s="335"/>
      <c r="E7" s="222"/>
      <c r="F7" s="130"/>
      <c r="G7" s="130"/>
      <c r="H7" s="130"/>
      <c r="I7" s="130"/>
      <c r="J7" s="130"/>
    </row>
    <row r="8" spans="1:10" x14ac:dyDescent="0.25">
      <c r="A8" s="223"/>
      <c r="B8" s="224"/>
      <c r="C8" s="335"/>
      <c r="D8" s="336"/>
      <c r="E8" s="221" t="s">
        <v>38</v>
      </c>
      <c r="F8" s="130"/>
      <c r="G8" s="130"/>
      <c r="H8" s="130"/>
      <c r="I8" s="130"/>
      <c r="J8" s="130"/>
    </row>
    <row r="9" spans="1:10" x14ac:dyDescent="0.25">
      <c r="A9" s="223"/>
      <c r="B9" s="224"/>
      <c r="C9" s="335"/>
      <c r="D9" s="336"/>
      <c r="E9" s="221"/>
      <c r="F9" s="130"/>
      <c r="G9" s="130"/>
      <c r="H9" s="130"/>
      <c r="I9" s="130"/>
      <c r="J9" s="130"/>
    </row>
    <row r="10" spans="1:10" x14ac:dyDescent="0.25">
      <c r="A10" s="225"/>
      <c r="B10" s="223"/>
      <c r="C10" s="336"/>
      <c r="D10" s="336"/>
      <c r="E10" s="222"/>
      <c r="F10" s="130"/>
      <c r="G10" s="130"/>
      <c r="H10" s="130"/>
      <c r="I10" s="130"/>
      <c r="J10" s="130"/>
    </row>
    <row r="11" spans="1:10" x14ac:dyDescent="0.25">
      <c r="A11" s="694" t="s">
        <v>469</v>
      </c>
      <c r="B11" s="694"/>
      <c r="C11" s="694"/>
      <c r="D11" s="694"/>
      <c r="E11" s="222"/>
      <c r="F11" s="130"/>
      <c r="G11" s="130"/>
      <c r="H11" s="130"/>
      <c r="I11" s="130"/>
      <c r="J11" s="130"/>
    </row>
    <row r="12" spans="1:10" x14ac:dyDescent="0.25">
      <c r="A12" s="364"/>
      <c r="B12" s="364"/>
      <c r="C12" s="364"/>
      <c r="D12" s="364"/>
      <c r="E12" s="222"/>
      <c r="F12" s="130"/>
      <c r="G12" s="130"/>
      <c r="H12" s="130"/>
      <c r="I12" s="130"/>
      <c r="J12" s="130"/>
    </row>
    <row r="13" spans="1:10" x14ac:dyDescent="0.25">
      <c r="A13" s="364"/>
      <c r="B13" s="364"/>
      <c r="C13" s="337"/>
      <c r="D13" s="337"/>
      <c r="E13" s="222"/>
      <c r="F13" s="130"/>
      <c r="G13" s="130"/>
      <c r="H13" s="130"/>
      <c r="I13" s="130"/>
      <c r="J13" s="130"/>
    </row>
    <row r="14" spans="1:10" ht="16.5" thickBot="1" x14ac:dyDescent="0.3">
      <c r="A14" s="225"/>
      <c r="B14" s="223"/>
      <c r="C14" s="336"/>
      <c r="D14" s="336"/>
      <c r="E14" s="305"/>
      <c r="F14" s="130"/>
      <c r="G14" s="130"/>
      <c r="H14" s="130"/>
      <c r="I14" s="130"/>
      <c r="J14" s="130"/>
    </row>
    <row r="15" spans="1:10" s="134" customFormat="1" ht="36.75" customHeight="1" thickBot="1" x14ac:dyDescent="0.25">
      <c r="A15" s="318" t="s">
        <v>24</v>
      </c>
      <c r="B15" s="319" t="s">
        <v>28</v>
      </c>
      <c r="C15" s="319" t="s">
        <v>25</v>
      </c>
      <c r="D15" s="320" t="s">
        <v>26</v>
      </c>
      <c r="E15" s="321" t="s">
        <v>29</v>
      </c>
      <c r="F15" s="319" t="s">
        <v>22</v>
      </c>
      <c r="G15" s="319" t="s">
        <v>30</v>
      </c>
      <c r="H15" s="319" t="s">
        <v>27</v>
      </c>
      <c r="I15" s="319" t="s">
        <v>31</v>
      </c>
      <c r="J15" s="320" t="s">
        <v>23</v>
      </c>
    </row>
    <row r="16" spans="1:10" s="367" customFormat="1" ht="126" x14ac:dyDescent="0.25">
      <c r="A16" s="229" t="s">
        <v>570</v>
      </c>
      <c r="B16" s="231" t="s">
        <v>196</v>
      </c>
      <c r="C16" s="377"/>
      <c r="D16" s="377"/>
      <c r="E16" s="378"/>
      <c r="F16" s="233"/>
      <c r="G16" s="233"/>
      <c r="H16" s="233"/>
      <c r="I16" s="365"/>
      <c r="J16" s="366"/>
    </row>
    <row r="17" spans="1:10" s="367" customFormat="1" ht="31.5" x14ac:dyDescent="0.25">
      <c r="A17" s="379" t="s">
        <v>285</v>
      </c>
      <c r="B17" s="237" t="s">
        <v>280</v>
      </c>
      <c r="C17" s="339" t="s">
        <v>39</v>
      </c>
      <c r="D17" s="374">
        <v>3</v>
      </c>
      <c r="E17" s="231"/>
      <c r="F17" s="233"/>
      <c r="G17" s="380"/>
      <c r="H17" s="381"/>
      <c r="I17" s="217">
        <f t="shared" ref="I17:I47" si="0">G17*(1+H17/100)</f>
        <v>0</v>
      </c>
      <c r="J17" s="144">
        <f t="shared" ref="J17:J47" si="1">D17*I17</f>
        <v>0</v>
      </c>
    </row>
    <row r="18" spans="1:10" s="367" customFormat="1" x14ac:dyDescent="0.25">
      <c r="A18" s="379"/>
      <c r="B18" s="237" t="s">
        <v>575</v>
      </c>
      <c r="C18" s="339" t="s">
        <v>39</v>
      </c>
      <c r="D18" s="374">
        <v>3</v>
      </c>
      <c r="E18" s="231"/>
      <c r="F18" s="233"/>
      <c r="G18" s="380"/>
      <c r="H18" s="381"/>
      <c r="I18" s="217">
        <f t="shared" si="0"/>
        <v>0</v>
      </c>
      <c r="J18" s="144">
        <f t="shared" si="1"/>
        <v>0</v>
      </c>
    </row>
    <row r="19" spans="1:10" s="367" customFormat="1" x14ac:dyDescent="0.25">
      <c r="A19" s="379"/>
      <c r="B19" s="237" t="s">
        <v>576</v>
      </c>
      <c r="C19" s="339" t="s">
        <v>39</v>
      </c>
      <c r="D19" s="374">
        <v>3</v>
      </c>
      <c r="E19" s="231"/>
      <c r="F19" s="233"/>
      <c r="G19" s="380"/>
      <c r="H19" s="381"/>
      <c r="I19" s="217">
        <f t="shared" si="0"/>
        <v>0</v>
      </c>
      <c r="J19" s="144">
        <f t="shared" si="1"/>
        <v>0</v>
      </c>
    </row>
    <row r="20" spans="1:10" s="367" customFormat="1" x14ac:dyDescent="0.25">
      <c r="A20" s="379"/>
      <c r="B20" s="237" t="s">
        <v>577</v>
      </c>
      <c r="C20" s="339" t="s">
        <v>39</v>
      </c>
      <c r="D20" s="374">
        <v>3</v>
      </c>
      <c r="E20" s="231"/>
      <c r="F20" s="233"/>
      <c r="G20" s="380"/>
      <c r="H20" s="381"/>
      <c r="I20" s="217">
        <f t="shared" si="0"/>
        <v>0</v>
      </c>
      <c r="J20" s="144">
        <f t="shared" si="1"/>
        <v>0</v>
      </c>
    </row>
    <row r="21" spans="1:10" s="367" customFormat="1" x14ac:dyDescent="0.25">
      <c r="A21" s="229"/>
      <c r="B21" s="237" t="s">
        <v>193</v>
      </c>
      <c r="C21" s="339" t="s">
        <v>39</v>
      </c>
      <c r="D21" s="374">
        <v>3</v>
      </c>
      <c r="E21" s="231"/>
      <c r="F21" s="233"/>
      <c r="G21" s="380"/>
      <c r="H21" s="381"/>
      <c r="I21" s="217">
        <f t="shared" si="0"/>
        <v>0</v>
      </c>
      <c r="J21" s="144">
        <f t="shared" si="1"/>
        <v>0</v>
      </c>
    </row>
    <row r="22" spans="1:10" s="367" customFormat="1" x14ac:dyDescent="0.25">
      <c r="A22" s="229"/>
      <c r="B22" s="237" t="s">
        <v>8</v>
      </c>
      <c r="C22" s="339" t="s">
        <v>39</v>
      </c>
      <c r="D22" s="374">
        <v>3</v>
      </c>
      <c r="E22" s="231"/>
      <c r="F22" s="233"/>
      <c r="G22" s="380"/>
      <c r="H22" s="381"/>
      <c r="I22" s="217">
        <f t="shared" si="0"/>
        <v>0</v>
      </c>
      <c r="J22" s="144">
        <f t="shared" si="1"/>
        <v>0</v>
      </c>
    </row>
    <row r="23" spans="1:10" s="367" customFormat="1" x14ac:dyDescent="0.25">
      <c r="A23" s="229"/>
      <c r="B23" s="237" t="s">
        <v>194</v>
      </c>
      <c r="C23" s="339" t="s">
        <v>39</v>
      </c>
      <c r="D23" s="374">
        <v>3</v>
      </c>
      <c r="E23" s="231"/>
      <c r="F23" s="233"/>
      <c r="G23" s="380"/>
      <c r="H23" s="381"/>
      <c r="I23" s="217">
        <f t="shared" si="0"/>
        <v>0</v>
      </c>
      <c r="J23" s="144">
        <f t="shared" si="1"/>
        <v>0</v>
      </c>
    </row>
    <row r="24" spans="1:10" x14ac:dyDescent="0.25">
      <c r="A24" s="236" t="s">
        <v>286</v>
      </c>
      <c r="B24" s="237" t="s">
        <v>280</v>
      </c>
      <c r="C24" s="382" t="s">
        <v>39</v>
      </c>
      <c r="D24" s="374">
        <v>4</v>
      </c>
      <c r="E24" s="242"/>
      <c r="F24" s="242"/>
      <c r="G24" s="137"/>
      <c r="H24" s="381"/>
      <c r="I24" s="217">
        <f t="shared" si="0"/>
        <v>0</v>
      </c>
      <c r="J24" s="144">
        <f t="shared" si="1"/>
        <v>0</v>
      </c>
    </row>
    <row r="25" spans="1:10" x14ac:dyDescent="0.25">
      <c r="A25" s="236"/>
      <c r="B25" s="237" t="s">
        <v>575</v>
      </c>
      <c r="C25" s="382" t="s">
        <v>39</v>
      </c>
      <c r="D25" s="374">
        <v>4</v>
      </c>
      <c r="E25" s="242"/>
      <c r="F25" s="242"/>
      <c r="G25" s="137"/>
      <c r="H25" s="381"/>
      <c r="I25" s="217">
        <f t="shared" si="0"/>
        <v>0</v>
      </c>
      <c r="J25" s="144">
        <f t="shared" si="1"/>
        <v>0</v>
      </c>
    </row>
    <row r="26" spans="1:10" x14ac:dyDescent="0.25">
      <c r="A26" s="236"/>
      <c r="B26" s="237" t="s">
        <v>576</v>
      </c>
      <c r="C26" s="382" t="s">
        <v>39</v>
      </c>
      <c r="D26" s="374">
        <v>4</v>
      </c>
      <c r="E26" s="242"/>
      <c r="F26" s="242"/>
      <c r="G26" s="137"/>
      <c r="H26" s="381"/>
      <c r="I26" s="217">
        <f t="shared" si="0"/>
        <v>0</v>
      </c>
      <c r="J26" s="144">
        <f t="shared" si="1"/>
        <v>0</v>
      </c>
    </row>
    <row r="27" spans="1:10" x14ac:dyDescent="0.25">
      <c r="A27" s="236"/>
      <c r="B27" s="237" t="s">
        <v>577</v>
      </c>
      <c r="C27" s="382" t="s">
        <v>39</v>
      </c>
      <c r="D27" s="374">
        <v>4</v>
      </c>
      <c r="E27" s="242"/>
      <c r="F27" s="242"/>
      <c r="G27" s="137"/>
      <c r="H27" s="381"/>
      <c r="I27" s="217">
        <f t="shared" si="0"/>
        <v>0</v>
      </c>
      <c r="J27" s="144">
        <f t="shared" si="1"/>
        <v>0</v>
      </c>
    </row>
    <row r="28" spans="1:10" x14ac:dyDescent="0.25">
      <c r="A28" s="236"/>
      <c r="B28" s="237" t="s">
        <v>193</v>
      </c>
      <c r="C28" s="382" t="s">
        <v>39</v>
      </c>
      <c r="D28" s="374">
        <v>4</v>
      </c>
      <c r="E28" s="242"/>
      <c r="F28" s="242"/>
      <c r="G28" s="137"/>
      <c r="H28" s="381"/>
      <c r="I28" s="217">
        <f t="shared" si="0"/>
        <v>0</v>
      </c>
      <c r="J28" s="144">
        <f t="shared" si="1"/>
        <v>0</v>
      </c>
    </row>
    <row r="29" spans="1:10" x14ac:dyDescent="0.25">
      <c r="A29" s="236"/>
      <c r="B29" s="237" t="s">
        <v>8</v>
      </c>
      <c r="C29" s="382" t="s">
        <v>39</v>
      </c>
      <c r="D29" s="374">
        <v>4</v>
      </c>
      <c r="E29" s="242"/>
      <c r="F29" s="242"/>
      <c r="G29" s="137"/>
      <c r="H29" s="381"/>
      <c r="I29" s="217">
        <f t="shared" si="0"/>
        <v>0</v>
      </c>
      <c r="J29" s="144">
        <f t="shared" si="1"/>
        <v>0</v>
      </c>
    </row>
    <row r="30" spans="1:10" x14ac:dyDescent="0.25">
      <c r="A30" s="236"/>
      <c r="B30" s="237" t="s">
        <v>194</v>
      </c>
      <c r="C30" s="382" t="s">
        <v>39</v>
      </c>
      <c r="D30" s="374">
        <v>4</v>
      </c>
      <c r="E30" s="242"/>
      <c r="F30" s="242"/>
      <c r="G30" s="137"/>
      <c r="H30" s="381"/>
      <c r="I30" s="217">
        <f t="shared" si="0"/>
        <v>0</v>
      </c>
      <c r="J30" s="144">
        <f t="shared" si="1"/>
        <v>0</v>
      </c>
    </row>
    <row r="31" spans="1:10" x14ac:dyDescent="0.25">
      <c r="A31" s="236" t="s">
        <v>192</v>
      </c>
      <c r="B31" s="237" t="s">
        <v>280</v>
      </c>
      <c r="C31" s="382" t="s">
        <v>39</v>
      </c>
      <c r="D31" s="383">
        <v>3</v>
      </c>
      <c r="E31" s="242"/>
      <c r="F31" s="242"/>
      <c r="G31" s="137"/>
      <c r="H31" s="381"/>
      <c r="I31" s="217">
        <f t="shared" si="0"/>
        <v>0</v>
      </c>
      <c r="J31" s="144">
        <f t="shared" si="1"/>
        <v>0</v>
      </c>
    </row>
    <row r="32" spans="1:10" x14ac:dyDescent="0.25">
      <c r="A32" s="236"/>
      <c r="B32" s="237" t="s">
        <v>575</v>
      </c>
      <c r="C32" s="382" t="s">
        <v>39</v>
      </c>
      <c r="D32" s="383">
        <v>3</v>
      </c>
      <c r="E32" s="242"/>
      <c r="F32" s="242"/>
      <c r="G32" s="137"/>
      <c r="H32" s="381"/>
      <c r="I32" s="217">
        <f t="shared" si="0"/>
        <v>0</v>
      </c>
      <c r="J32" s="144">
        <f t="shared" si="1"/>
        <v>0</v>
      </c>
    </row>
    <row r="33" spans="1:10" x14ac:dyDescent="0.25">
      <c r="A33" s="236"/>
      <c r="B33" s="237" t="s">
        <v>576</v>
      </c>
      <c r="C33" s="382" t="s">
        <v>39</v>
      </c>
      <c r="D33" s="383">
        <v>3</v>
      </c>
      <c r="E33" s="242"/>
      <c r="F33" s="242"/>
      <c r="G33" s="137"/>
      <c r="H33" s="381"/>
      <c r="I33" s="217">
        <f t="shared" si="0"/>
        <v>0</v>
      </c>
      <c r="J33" s="144">
        <f t="shared" si="1"/>
        <v>0</v>
      </c>
    </row>
    <row r="34" spans="1:10" x14ac:dyDescent="0.25">
      <c r="A34" s="236"/>
      <c r="B34" s="237" t="s">
        <v>577</v>
      </c>
      <c r="C34" s="382" t="s">
        <v>39</v>
      </c>
      <c r="D34" s="383">
        <v>3</v>
      </c>
      <c r="E34" s="242"/>
      <c r="F34" s="242"/>
      <c r="G34" s="137"/>
      <c r="H34" s="381"/>
      <c r="I34" s="217">
        <f t="shared" si="0"/>
        <v>0</v>
      </c>
      <c r="J34" s="144">
        <f t="shared" si="1"/>
        <v>0</v>
      </c>
    </row>
    <row r="35" spans="1:10" x14ac:dyDescent="0.25">
      <c r="A35" s="236"/>
      <c r="B35" s="237" t="s">
        <v>193</v>
      </c>
      <c r="C35" s="382" t="s">
        <v>39</v>
      </c>
      <c r="D35" s="383">
        <v>3</v>
      </c>
      <c r="E35" s="242"/>
      <c r="F35" s="242"/>
      <c r="G35" s="137"/>
      <c r="H35" s="381"/>
      <c r="I35" s="217">
        <f t="shared" si="0"/>
        <v>0</v>
      </c>
      <c r="J35" s="144">
        <f t="shared" si="1"/>
        <v>0</v>
      </c>
    </row>
    <row r="36" spans="1:10" x14ac:dyDescent="0.25">
      <c r="A36" s="236"/>
      <c r="B36" s="237" t="s">
        <v>8</v>
      </c>
      <c r="C36" s="382" t="s">
        <v>39</v>
      </c>
      <c r="D36" s="383">
        <v>3</v>
      </c>
      <c r="E36" s="242"/>
      <c r="F36" s="242"/>
      <c r="G36" s="137"/>
      <c r="H36" s="381"/>
      <c r="I36" s="217">
        <f t="shared" si="0"/>
        <v>0</v>
      </c>
      <c r="J36" s="144">
        <f t="shared" si="1"/>
        <v>0</v>
      </c>
    </row>
    <row r="37" spans="1:10" x14ac:dyDescent="0.25">
      <c r="A37" s="236"/>
      <c r="B37" s="237" t="s">
        <v>194</v>
      </c>
      <c r="C37" s="382" t="s">
        <v>39</v>
      </c>
      <c r="D37" s="383">
        <v>3</v>
      </c>
      <c r="E37" s="242"/>
      <c r="F37" s="242"/>
      <c r="G37" s="137"/>
      <c r="H37" s="381"/>
      <c r="I37" s="217">
        <f t="shared" si="0"/>
        <v>0</v>
      </c>
      <c r="J37" s="144">
        <f t="shared" si="1"/>
        <v>0</v>
      </c>
    </row>
    <row r="38" spans="1:10" x14ac:dyDescent="0.25">
      <c r="A38" s="236" t="s">
        <v>195</v>
      </c>
      <c r="B38" s="334" t="s">
        <v>575</v>
      </c>
      <c r="C38" s="382" t="s">
        <v>39</v>
      </c>
      <c r="D38" s="383">
        <v>1</v>
      </c>
      <c r="E38" s="242"/>
      <c r="F38" s="242"/>
      <c r="G38" s="137"/>
      <c r="H38" s="381"/>
      <c r="I38" s="217">
        <f t="shared" si="0"/>
        <v>0</v>
      </c>
      <c r="J38" s="144">
        <f t="shared" si="1"/>
        <v>0</v>
      </c>
    </row>
    <row r="39" spans="1:10" x14ac:dyDescent="0.25">
      <c r="A39" s="236"/>
      <c r="B39" s="334" t="s">
        <v>576</v>
      </c>
      <c r="C39" s="382" t="s">
        <v>39</v>
      </c>
      <c r="D39" s="383">
        <v>1</v>
      </c>
      <c r="E39" s="242"/>
      <c r="F39" s="242"/>
      <c r="G39" s="137"/>
      <c r="H39" s="381"/>
      <c r="I39" s="217">
        <f t="shared" si="0"/>
        <v>0</v>
      </c>
      <c r="J39" s="144">
        <f t="shared" si="1"/>
        <v>0</v>
      </c>
    </row>
    <row r="40" spans="1:10" x14ac:dyDescent="0.25">
      <c r="A40" s="236"/>
      <c r="B40" s="334" t="s">
        <v>577</v>
      </c>
      <c r="C40" s="382" t="s">
        <v>39</v>
      </c>
      <c r="D40" s="383">
        <v>1</v>
      </c>
      <c r="E40" s="242"/>
      <c r="F40" s="242"/>
      <c r="G40" s="137"/>
      <c r="H40" s="381"/>
      <c r="I40" s="217">
        <f t="shared" si="0"/>
        <v>0</v>
      </c>
      <c r="J40" s="144">
        <f t="shared" si="1"/>
        <v>0</v>
      </c>
    </row>
    <row r="41" spans="1:10" x14ac:dyDescent="0.25">
      <c r="A41" s="236"/>
      <c r="B41" s="334" t="s">
        <v>193</v>
      </c>
      <c r="C41" s="382" t="s">
        <v>39</v>
      </c>
      <c r="D41" s="383">
        <v>1</v>
      </c>
      <c r="E41" s="242"/>
      <c r="F41" s="242"/>
      <c r="G41" s="137"/>
      <c r="H41" s="381"/>
      <c r="I41" s="217">
        <f t="shared" si="0"/>
        <v>0</v>
      </c>
      <c r="J41" s="144">
        <f t="shared" si="1"/>
        <v>0</v>
      </c>
    </row>
    <row r="42" spans="1:10" x14ac:dyDescent="0.25">
      <c r="A42" s="236"/>
      <c r="B42" s="334" t="s">
        <v>8</v>
      </c>
      <c r="C42" s="382" t="s">
        <v>39</v>
      </c>
      <c r="D42" s="383">
        <v>1</v>
      </c>
      <c r="E42" s="242"/>
      <c r="F42" s="242"/>
      <c r="G42" s="137"/>
      <c r="H42" s="381"/>
      <c r="I42" s="217">
        <f t="shared" si="0"/>
        <v>0</v>
      </c>
      <c r="J42" s="144">
        <f t="shared" si="1"/>
        <v>0</v>
      </c>
    </row>
    <row r="43" spans="1:10" x14ac:dyDescent="0.25">
      <c r="A43" s="236"/>
      <c r="B43" s="334" t="s">
        <v>288</v>
      </c>
      <c r="C43" s="382" t="s">
        <v>39</v>
      </c>
      <c r="D43" s="383">
        <v>1</v>
      </c>
      <c r="E43" s="242"/>
      <c r="F43" s="242"/>
      <c r="G43" s="137"/>
      <c r="H43" s="381"/>
      <c r="I43" s="217">
        <f t="shared" si="0"/>
        <v>0</v>
      </c>
      <c r="J43" s="144">
        <f t="shared" si="1"/>
        <v>0</v>
      </c>
    </row>
    <row r="44" spans="1:10" x14ac:dyDescent="0.25">
      <c r="A44" s="236" t="s">
        <v>287</v>
      </c>
      <c r="B44" s="237" t="s">
        <v>575</v>
      </c>
      <c r="C44" s="382" t="s">
        <v>39</v>
      </c>
      <c r="D44" s="383">
        <v>1</v>
      </c>
      <c r="E44" s="242"/>
      <c r="F44" s="242"/>
      <c r="G44" s="137"/>
      <c r="H44" s="381"/>
      <c r="I44" s="217">
        <f t="shared" si="0"/>
        <v>0</v>
      </c>
      <c r="J44" s="144">
        <f t="shared" si="1"/>
        <v>0</v>
      </c>
    </row>
    <row r="45" spans="1:10" x14ac:dyDescent="0.25">
      <c r="A45" s="236"/>
      <c r="B45" s="237" t="s">
        <v>576</v>
      </c>
      <c r="C45" s="382" t="s">
        <v>39</v>
      </c>
      <c r="D45" s="383">
        <v>1</v>
      </c>
      <c r="E45" s="242"/>
      <c r="F45" s="242"/>
      <c r="G45" s="137"/>
      <c r="H45" s="381"/>
      <c r="I45" s="217">
        <f t="shared" si="0"/>
        <v>0</v>
      </c>
      <c r="J45" s="144">
        <f t="shared" si="1"/>
        <v>0</v>
      </c>
    </row>
    <row r="46" spans="1:10" x14ac:dyDescent="0.25">
      <c r="A46" s="236"/>
      <c r="B46" s="237" t="s">
        <v>577</v>
      </c>
      <c r="C46" s="382" t="s">
        <v>39</v>
      </c>
      <c r="D46" s="383">
        <v>1</v>
      </c>
      <c r="E46" s="242"/>
      <c r="F46" s="242"/>
      <c r="G46" s="137"/>
      <c r="H46" s="381"/>
      <c r="I46" s="217">
        <f t="shared" si="0"/>
        <v>0</v>
      </c>
      <c r="J46" s="144">
        <f t="shared" si="1"/>
        <v>0</v>
      </c>
    </row>
    <row r="47" spans="1:10" x14ac:dyDescent="0.25">
      <c r="A47" s="236"/>
      <c r="B47" s="237" t="s">
        <v>193</v>
      </c>
      <c r="C47" s="382" t="s">
        <v>39</v>
      </c>
      <c r="D47" s="383">
        <v>1</v>
      </c>
      <c r="E47" s="242"/>
      <c r="F47" s="242"/>
      <c r="G47" s="137"/>
      <c r="H47" s="381"/>
      <c r="I47" s="217">
        <f t="shared" si="0"/>
        <v>0</v>
      </c>
      <c r="J47" s="144">
        <f t="shared" si="1"/>
        <v>0</v>
      </c>
    </row>
    <row r="48" spans="1:10" ht="16.5" thickBot="1" x14ac:dyDescent="0.3">
      <c r="A48" s="236"/>
      <c r="B48" s="237" t="s">
        <v>8</v>
      </c>
      <c r="C48" s="382" t="s">
        <v>39</v>
      </c>
      <c r="D48" s="383">
        <v>1</v>
      </c>
      <c r="E48" s="242"/>
      <c r="F48" s="242"/>
      <c r="G48" s="137"/>
      <c r="H48" s="381"/>
      <c r="I48" s="217">
        <f>G48*(1+H48/100)</f>
        <v>0</v>
      </c>
      <c r="J48" s="144">
        <f>D48*I48</f>
        <v>0</v>
      </c>
    </row>
    <row r="49" spans="1:10" ht="16.5" thickBot="1" x14ac:dyDescent="0.3">
      <c r="A49" s="251" t="s">
        <v>470</v>
      </c>
      <c r="B49" s="252"/>
      <c r="C49" s="343"/>
      <c r="D49" s="344"/>
      <c r="E49" s="151"/>
      <c r="F49" s="151"/>
      <c r="G49" s="151"/>
      <c r="H49" s="151"/>
      <c r="I49" s="151"/>
      <c r="J49" s="152">
        <f>SUM(J17:J48)</f>
        <v>0</v>
      </c>
    </row>
    <row r="50" spans="1:10" x14ac:dyDescent="0.25">
      <c r="H50" s="141"/>
    </row>
    <row r="52" spans="1:10" x14ac:dyDescent="0.25">
      <c r="G52" s="99" t="s">
        <v>54</v>
      </c>
    </row>
  </sheetData>
  <mergeCells count="1">
    <mergeCell ref="A11:D11"/>
  </mergeCells>
  <phoneticPr fontId="2" type="noConversion"/>
  <pageMargins left="0.74803149606299213" right="0.74803149606299213" top="0.98425196850393704" bottom="0.98425196850393704" header="0" footer="0"/>
  <pageSetup paperSize="9" scale="55" fitToHeight="0" orientation="landscape" r:id="rId1"/>
  <headerFooter alignWithMargins="0">
    <oddFooter>Stran &amp;P od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J54"/>
  <sheetViews>
    <sheetView topLeftCell="A4" zoomScale="82" zoomScaleNormal="82" workbookViewId="0">
      <selection activeCell="J52" sqref="J52"/>
    </sheetView>
  </sheetViews>
  <sheetFormatPr defaultColWidth="8.42578125" defaultRowHeight="15.75" x14ac:dyDescent="0.25"/>
  <cols>
    <col min="1" max="1" width="65.140625" style="131" customWidth="1"/>
    <col min="2" max="2" width="39.85546875" style="131" customWidth="1"/>
    <col min="3" max="3" width="4.42578125" style="131" customWidth="1"/>
    <col min="4" max="4" width="11.85546875" style="131" customWidth="1"/>
    <col min="5" max="5" width="45.42578125" style="131" customWidth="1"/>
    <col min="6" max="6" width="18" style="131" customWidth="1"/>
    <col min="7" max="7" width="15.28515625" style="131" customWidth="1"/>
    <col min="8" max="8" width="7" style="131" customWidth="1"/>
    <col min="9" max="9" width="13" style="131" customWidth="1"/>
    <col min="10" max="10" width="15.7109375" style="131" customWidth="1"/>
    <col min="11" max="16384" width="8.42578125" style="131"/>
  </cols>
  <sheetData>
    <row r="1" spans="1:10" x14ac:dyDescent="0.25">
      <c r="A1" s="220" t="s">
        <v>19</v>
      </c>
      <c r="B1" s="220"/>
      <c r="C1" s="221"/>
      <c r="D1" s="221"/>
      <c r="E1" s="222"/>
      <c r="F1" s="130"/>
      <c r="G1" s="130"/>
      <c r="H1" s="130"/>
      <c r="I1" s="130"/>
      <c r="J1" s="130"/>
    </row>
    <row r="2" spans="1:10" x14ac:dyDescent="0.25">
      <c r="A2" s="220" t="s">
        <v>20</v>
      </c>
      <c r="B2" s="220"/>
      <c r="C2" s="221"/>
      <c r="D2" s="221"/>
      <c r="E2" s="222"/>
      <c r="F2" s="130"/>
      <c r="G2" s="130"/>
      <c r="H2" s="130"/>
      <c r="I2" s="130"/>
      <c r="J2" s="130"/>
    </row>
    <row r="3" spans="1:10" x14ac:dyDescent="0.25">
      <c r="A3" s="220" t="s">
        <v>21</v>
      </c>
      <c r="B3" s="220"/>
      <c r="C3" s="221"/>
      <c r="D3" s="221"/>
      <c r="E3" s="222"/>
      <c r="F3" s="130"/>
      <c r="G3" s="130"/>
      <c r="H3" s="130"/>
      <c r="I3" s="130"/>
      <c r="J3" s="130"/>
    </row>
    <row r="4" spans="1:10" x14ac:dyDescent="0.25">
      <c r="A4" s="220"/>
      <c r="B4" s="220"/>
      <c r="C4" s="221"/>
      <c r="D4" s="221"/>
      <c r="E4" s="222"/>
      <c r="F4" s="130"/>
      <c r="G4" s="130"/>
      <c r="H4" s="130"/>
      <c r="I4" s="130"/>
      <c r="J4" s="130"/>
    </row>
    <row r="5" spans="1:10" x14ac:dyDescent="0.25">
      <c r="A5" s="220"/>
      <c r="B5" s="220"/>
      <c r="C5" s="221"/>
      <c r="D5" s="221"/>
      <c r="E5" s="222"/>
      <c r="F5" s="130"/>
      <c r="G5" s="130"/>
      <c r="H5" s="130"/>
      <c r="I5" s="130"/>
      <c r="J5" s="130"/>
    </row>
    <row r="6" spans="1:10" x14ac:dyDescent="0.25">
      <c r="A6" s="220"/>
      <c r="B6" s="220"/>
      <c r="C6" s="221"/>
      <c r="D6" s="221"/>
      <c r="E6" s="222"/>
      <c r="F6" s="130"/>
      <c r="G6" s="130"/>
      <c r="H6" s="130"/>
      <c r="I6" s="130"/>
      <c r="J6" s="130"/>
    </row>
    <row r="7" spans="1:10" x14ac:dyDescent="0.25">
      <c r="A7" s="223"/>
      <c r="B7" s="224"/>
      <c r="C7" s="221"/>
      <c r="D7" s="222"/>
      <c r="E7" s="221" t="s">
        <v>38</v>
      </c>
      <c r="F7" s="130"/>
      <c r="G7" s="130"/>
      <c r="H7" s="130"/>
      <c r="I7" s="130"/>
      <c r="J7" s="130"/>
    </row>
    <row r="8" spans="1:10" x14ac:dyDescent="0.25">
      <c r="A8" s="225"/>
      <c r="B8" s="223"/>
      <c r="C8" s="222"/>
      <c r="D8" s="222"/>
      <c r="E8" s="222"/>
      <c r="F8" s="130"/>
      <c r="G8" s="130"/>
      <c r="H8" s="130"/>
      <c r="I8" s="130"/>
      <c r="J8" s="130"/>
    </row>
    <row r="9" spans="1:10" x14ac:dyDescent="0.25">
      <c r="A9" s="694" t="s">
        <v>471</v>
      </c>
      <c r="B9" s="694"/>
      <c r="C9" s="694"/>
      <c r="D9" s="694"/>
      <c r="E9" s="222"/>
      <c r="F9" s="130"/>
      <c r="G9" s="130"/>
      <c r="H9" s="130"/>
      <c r="I9" s="130"/>
      <c r="J9" s="130"/>
    </row>
    <row r="10" spans="1:10" x14ac:dyDescent="0.25">
      <c r="A10" s="364"/>
      <c r="B10" s="364"/>
      <c r="C10" s="364"/>
      <c r="D10" s="364"/>
      <c r="E10" s="222"/>
      <c r="F10" s="130"/>
      <c r="G10" s="130"/>
      <c r="H10" s="130"/>
      <c r="I10" s="130"/>
      <c r="J10" s="130"/>
    </row>
    <row r="11" spans="1:10" ht="16.5" thickBot="1" x14ac:dyDescent="0.3">
      <c r="A11" s="225"/>
      <c r="B11" s="223"/>
      <c r="C11" s="222"/>
      <c r="D11" s="222"/>
      <c r="E11" s="222"/>
      <c r="F11" s="130"/>
      <c r="G11" s="130"/>
      <c r="H11" s="130"/>
      <c r="I11" s="130"/>
      <c r="J11" s="130"/>
    </row>
    <row r="12" spans="1:10" s="134" customFormat="1" ht="49.9" customHeight="1" thickBot="1" x14ac:dyDescent="0.25">
      <c r="A12" s="227" t="s">
        <v>24</v>
      </c>
      <c r="B12" s="132" t="s">
        <v>28</v>
      </c>
      <c r="C12" s="132" t="s">
        <v>25</v>
      </c>
      <c r="D12" s="132" t="s">
        <v>26</v>
      </c>
      <c r="E12" s="228" t="s">
        <v>29</v>
      </c>
      <c r="F12" s="132" t="s">
        <v>22</v>
      </c>
      <c r="G12" s="132" t="s">
        <v>30</v>
      </c>
      <c r="H12" s="132" t="s">
        <v>27</v>
      </c>
      <c r="I12" s="132" t="s">
        <v>31</v>
      </c>
      <c r="J12" s="133" t="s">
        <v>23</v>
      </c>
    </row>
    <row r="13" spans="1:10" s="367" customFormat="1" ht="63" x14ac:dyDescent="0.2">
      <c r="A13" s="229" t="s">
        <v>68</v>
      </c>
      <c r="B13" s="231" t="s">
        <v>203</v>
      </c>
      <c r="C13" s="384"/>
      <c r="D13" s="385"/>
      <c r="E13" s="231"/>
      <c r="F13" s="233"/>
      <c r="G13" s="233"/>
      <c r="H13" s="233"/>
      <c r="I13" s="365"/>
      <c r="J13" s="366"/>
    </row>
    <row r="14" spans="1:10" ht="34.5" customHeight="1" x14ac:dyDescent="0.25">
      <c r="A14" s="386" t="s">
        <v>69</v>
      </c>
      <c r="B14" s="237"/>
      <c r="C14" s="387"/>
      <c r="D14" s="387"/>
      <c r="E14" s="242"/>
      <c r="F14" s="242"/>
      <c r="G14" s="242"/>
      <c r="H14" s="242"/>
      <c r="I14" s="137"/>
      <c r="J14" s="144"/>
    </row>
    <row r="15" spans="1:10" ht="21" customHeight="1" x14ac:dyDescent="0.25">
      <c r="A15" s="236" t="s">
        <v>11</v>
      </c>
      <c r="B15" s="237" t="s">
        <v>17</v>
      </c>
      <c r="C15" s="238" t="s">
        <v>39</v>
      </c>
      <c r="D15" s="342" t="s">
        <v>598</v>
      </c>
      <c r="E15" s="242"/>
      <c r="F15" s="242"/>
      <c r="G15" s="137"/>
      <c r="H15" s="138"/>
      <c r="I15" s="137">
        <f t="shared" ref="I15:I50" si="0">G15*(1+H15/100)</f>
        <v>0</v>
      </c>
      <c r="J15" s="144">
        <f t="shared" ref="J15:J49" si="1">D15*I15</f>
        <v>0</v>
      </c>
    </row>
    <row r="16" spans="1:10" ht="18.600000000000001" customHeight="1" x14ac:dyDescent="0.25">
      <c r="A16" s="236"/>
      <c r="B16" s="237" t="s">
        <v>13</v>
      </c>
      <c r="C16" s="238" t="s">
        <v>39</v>
      </c>
      <c r="D16" s="342" t="s">
        <v>598</v>
      </c>
      <c r="E16" s="242"/>
      <c r="F16" s="242"/>
      <c r="G16" s="137"/>
      <c r="H16" s="138"/>
      <c r="I16" s="137">
        <f t="shared" si="0"/>
        <v>0</v>
      </c>
      <c r="J16" s="144">
        <f t="shared" si="1"/>
        <v>0</v>
      </c>
    </row>
    <row r="17" spans="1:10" ht="32.1" customHeight="1" x14ac:dyDescent="0.25">
      <c r="A17" s="236" t="s">
        <v>12</v>
      </c>
      <c r="B17" s="237" t="s">
        <v>17</v>
      </c>
      <c r="C17" s="238" t="s">
        <v>39</v>
      </c>
      <c r="D17" s="342" t="s">
        <v>599</v>
      </c>
      <c r="E17" s="242"/>
      <c r="F17" s="242"/>
      <c r="G17" s="137"/>
      <c r="H17" s="138"/>
      <c r="I17" s="137">
        <f t="shared" si="0"/>
        <v>0</v>
      </c>
      <c r="J17" s="144">
        <f t="shared" si="1"/>
        <v>0</v>
      </c>
    </row>
    <row r="18" spans="1:10" ht="23.1" customHeight="1" x14ac:dyDescent="0.25">
      <c r="A18" s="236"/>
      <c r="B18" s="237" t="s">
        <v>13</v>
      </c>
      <c r="C18" s="238" t="s">
        <v>39</v>
      </c>
      <c r="D18" s="342" t="s">
        <v>599</v>
      </c>
      <c r="E18" s="242"/>
      <c r="F18" s="242"/>
      <c r="G18" s="137"/>
      <c r="H18" s="138"/>
      <c r="I18" s="137">
        <f t="shared" si="0"/>
        <v>0</v>
      </c>
      <c r="J18" s="144">
        <f t="shared" si="1"/>
        <v>0</v>
      </c>
    </row>
    <row r="19" spans="1:10" ht="23.1" customHeight="1" x14ac:dyDescent="0.25">
      <c r="A19" s="236"/>
      <c r="B19" s="237" t="s">
        <v>14</v>
      </c>
      <c r="C19" s="238" t="s">
        <v>39</v>
      </c>
      <c r="D19" s="342" t="s">
        <v>599</v>
      </c>
      <c r="E19" s="242"/>
      <c r="F19" s="242"/>
      <c r="G19" s="137"/>
      <c r="H19" s="138"/>
      <c r="I19" s="137">
        <f t="shared" si="0"/>
        <v>0</v>
      </c>
      <c r="J19" s="144">
        <f t="shared" si="1"/>
        <v>0</v>
      </c>
    </row>
    <row r="20" spans="1:10" x14ac:dyDescent="0.25">
      <c r="A20" s="236"/>
      <c r="B20" s="237"/>
      <c r="C20" s="238"/>
      <c r="D20" s="388"/>
      <c r="E20" s="242"/>
      <c r="F20" s="242"/>
      <c r="G20" s="137"/>
      <c r="H20" s="138"/>
      <c r="I20" s="137"/>
      <c r="J20" s="144"/>
    </row>
    <row r="21" spans="1:10" ht="35.25" customHeight="1" x14ac:dyDescent="0.25">
      <c r="A21" s="389" t="s">
        <v>70</v>
      </c>
      <c r="B21" s="237"/>
      <c r="C21" s="238"/>
      <c r="D21" s="388"/>
      <c r="E21" s="242"/>
      <c r="F21" s="242"/>
      <c r="G21" s="137"/>
      <c r="H21" s="138"/>
      <c r="I21" s="137"/>
      <c r="J21" s="144"/>
    </row>
    <row r="22" spans="1:10" ht="31.5" x14ac:dyDescent="0.25">
      <c r="A22" s="236" t="s">
        <v>289</v>
      </c>
      <c r="B22" s="237" t="s">
        <v>17</v>
      </c>
      <c r="C22" s="238" t="s">
        <v>39</v>
      </c>
      <c r="D22" s="342" t="s">
        <v>598</v>
      </c>
      <c r="E22" s="242"/>
      <c r="F22" s="242"/>
      <c r="G22" s="137"/>
      <c r="H22" s="138"/>
      <c r="I22" s="137">
        <f t="shared" si="0"/>
        <v>0</v>
      </c>
      <c r="J22" s="144">
        <f t="shared" si="1"/>
        <v>0</v>
      </c>
    </row>
    <row r="23" spans="1:10" x14ac:dyDescent="0.25">
      <c r="A23" s="236"/>
      <c r="B23" s="237" t="s">
        <v>13</v>
      </c>
      <c r="C23" s="238" t="s">
        <v>39</v>
      </c>
      <c r="D23" s="342" t="s">
        <v>598</v>
      </c>
      <c r="E23" s="242"/>
      <c r="F23" s="242"/>
      <c r="G23" s="137"/>
      <c r="H23" s="138"/>
      <c r="I23" s="137">
        <f t="shared" si="0"/>
        <v>0</v>
      </c>
      <c r="J23" s="144">
        <f t="shared" si="1"/>
        <v>0</v>
      </c>
    </row>
    <row r="24" spans="1:10" ht="31.5" x14ac:dyDescent="0.25">
      <c r="A24" s="236" t="s">
        <v>71</v>
      </c>
      <c r="B24" s="237" t="s">
        <v>17</v>
      </c>
      <c r="C24" s="238" t="s">
        <v>39</v>
      </c>
      <c r="D24" s="342" t="s">
        <v>598</v>
      </c>
      <c r="E24" s="242"/>
      <c r="F24" s="242"/>
      <c r="G24" s="137"/>
      <c r="H24" s="138"/>
      <c r="I24" s="137">
        <f t="shared" si="0"/>
        <v>0</v>
      </c>
      <c r="J24" s="144">
        <f t="shared" si="1"/>
        <v>0</v>
      </c>
    </row>
    <row r="25" spans="1:10" x14ac:dyDescent="0.25">
      <c r="A25" s="236"/>
      <c r="B25" s="237" t="s">
        <v>13</v>
      </c>
      <c r="C25" s="238" t="s">
        <v>39</v>
      </c>
      <c r="D25" s="342" t="s">
        <v>598</v>
      </c>
      <c r="E25" s="242"/>
      <c r="F25" s="242"/>
      <c r="G25" s="137"/>
      <c r="H25" s="138"/>
      <c r="I25" s="137">
        <f t="shared" si="0"/>
        <v>0</v>
      </c>
      <c r="J25" s="144">
        <f t="shared" si="1"/>
        <v>0</v>
      </c>
    </row>
    <row r="26" spans="1:10" x14ac:dyDescent="0.25">
      <c r="A26" s="236"/>
      <c r="B26" s="237"/>
      <c r="C26" s="238"/>
      <c r="D26" s="388"/>
      <c r="E26" s="242"/>
      <c r="F26" s="242"/>
      <c r="G26" s="137"/>
      <c r="H26" s="138"/>
      <c r="I26" s="137"/>
      <c r="J26" s="144"/>
    </row>
    <row r="27" spans="1:10" ht="38.1" customHeight="1" x14ac:dyDescent="0.25">
      <c r="A27" s="389" t="s">
        <v>197</v>
      </c>
      <c r="B27" s="237"/>
      <c r="C27" s="238"/>
      <c r="D27" s="388"/>
      <c r="E27" s="242"/>
      <c r="F27" s="242"/>
      <c r="G27" s="137"/>
      <c r="H27" s="138"/>
      <c r="I27" s="137"/>
      <c r="J27" s="144"/>
    </row>
    <row r="28" spans="1:10" ht="31.5" x14ac:dyDescent="0.25">
      <c r="A28" s="236" t="s">
        <v>290</v>
      </c>
      <c r="B28" s="237" t="s">
        <v>17</v>
      </c>
      <c r="C28" s="238" t="s">
        <v>39</v>
      </c>
      <c r="D28" s="342" t="s">
        <v>598</v>
      </c>
      <c r="E28" s="242"/>
      <c r="F28" s="242"/>
      <c r="G28" s="137"/>
      <c r="H28" s="138"/>
      <c r="I28" s="137">
        <f t="shared" si="0"/>
        <v>0</v>
      </c>
      <c r="J28" s="144">
        <f t="shared" si="1"/>
        <v>0</v>
      </c>
    </row>
    <row r="29" spans="1:10" x14ac:dyDescent="0.25">
      <c r="A29" s="236"/>
      <c r="B29" s="237" t="s">
        <v>13</v>
      </c>
      <c r="C29" s="238" t="s">
        <v>39</v>
      </c>
      <c r="D29" s="342" t="s">
        <v>598</v>
      </c>
      <c r="E29" s="242"/>
      <c r="F29" s="242"/>
      <c r="G29" s="137"/>
      <c r="H29" s="138"/>
      <c r="I29" s="137">
        <f t="shared" si="0"/>
        <v>0</v>
      </c>
      <c r="J29" s="144">
        <f t="shared" si="1"/>
        <v>0</v>
      </c>
    </row>
    <row r="30" spans="1:10" ht="31.5" x14ac:dyDescent="0.25">
      <c r="A30" s="236" t="s">
        <v>71</v>
      </c>
      <c r="B30" s="237" t="s">
        <v>17</v>
      </c>
      <c r="C30" s="238" t="s">
        <v>39</v>
      </c>
      <c r="D30" s="390">
        <v>3</v>
      </c>
      <c r="E30" s="242"/>
      <c r="F30" s="242"/>
      <c r="G30" s="137"/>
      <c r="H30" s="138"/>
      <c r="I30" s="137">
        <f t="shared" si="0"/>
        <v>0</v>
      </c>
      <c r="J30" s="144">
        <f t="shared" si="1"/>
        <v>0</v>
      </c>
    </row>
    <row r="31" spans="1:10" x14ac:dyDescent="0.25">
      <c r="A31" s="236"/>
      <c r="B31" s="237" t="s">
        <v>13</v>
      </c>
      <c r="C31" s="238" t="s">
        <v>39</v>
      </c>
      <c r="D31" s="390">
        <v>3</v>
      </c>
      <c r="E31" s="242"/>
      <c r="F31" s="242"/>
      <c r="G31" s="137"/>
      <c r="H31" s="138"/>
      <c r="I31" s="137">
        <f t="shared" si="0"/>
        <v>0</v>
      </c>
      <c r="J31" s="144">
        <f t="shared" si="1"/>
        <v>0</v>
      </c>
    </row>
    <row r="32" spans="1:10" x14ac:dyDescent="0.25">
      <c r="A32" s="236"/>
      <c r="B32" s="237"/>
      <c r="C32" s="238"/>
      <c r="D32" s="388"/>
      <c r="E32" s="242"/>
      <c r="F32" s="242"/>
      <c r="G32" s="137"/>
      <c r="H32" s="138"/>
      <c r="I32" s="137"/>
      <c r="J32" s="144"/>
    </row>
    <row r="33" spans="1:10" x14ac:dyDescent="0.25">
      <c r="A33" s="389" t="s">
        <v>208</v>
      </c>
      <c r="B33" s="237"/>
      <c r="C33" s="238"/>
      <c r="D33" s="388"/>
      <c r="E33" s="242"/>
      <c r="F33" s="242"/>
      <c r="G33" s="137"/>
      <c r="H33" s="138"/>
      <c r="I33" s="137"/>
      <c r="J33" s="144"/>
    </row>
    <row r="34" spans="1:10" ht="31.5" x14ac:dyDescent="0.25">
      <c r="A34" s="236" t="s">
        <v>198</v>
      </c>
      <c r="B34" s="237" t="s">
        <v>578</v>
      </c>
      <c r="C34" s="238" t="s">
        <v>39</v>
      </c>
      <c r="D34" s="342" t="s">
        <v>417</v>
      </c>
      <c r="E34" s="242"/>
      <c r="F34" s="242"/>
      <c r="G34" s="137"/>
      <c r="H34" s="138"/>
      <c r="I34" s="137">
        <f t="shared" si="0"/>
        <v>0</v>
      </c>
      <c r="J34" s="144">
        <f t="shared" si="1"/>
        <v>0</v>
      </c>
    </row>
    <row r="35" spans="1:10" ht="31.5" x14ac:dyDescent="0.25">
      <c r="A35" s="236" t="s">
        <v>199</v>
      </c>
      <c r="B35" s="237" t="s">
        <v>204</v>
      </c>
      <c r="C35" s="238" t="s">
        <v>39</v>
      </c>
      <c r="D35" s="342" t="s">
        <v>417</v>
      </c>
      <c r="E35" s="242"/>
      <c r="F35" s="242"/>
      <c r="G35" s="137"/>
      <c r="H35" s="138"/>
      <c r="I35" s="137">
        <f t="shared" si="0"/>
        <v>0</v>
      </c>
      <c r="J35" s="144">
        <f t="shared" si="1"/>
        <v>0</v>
      </c>
    </row>
    <row r="36" spans="1:10" ht="31.5" x14ac:dyDescent="0.25">
      <c r="A36" s="236" t="s">
        <v>202</v>
      </c>
      <c r="B36" s="237" t="s">
        <v>204</v>
      </c>
      <c r="C36" s="238" t="s">
        <v>39</v>
      </c>
      <c r="D36" s="342" t="s">
        <v>417</v>
      </c>
      <c r="E36" s="242"/>
      <c r="F36" s="242"/>
      <c r="G36" s="137"/>
      <c r="H36" s="138"/>
      <c r="I36" s="137">
        <f t="shared" si="0"/>
        <v>0</v>
      </c>
      <c r="J36" s="144">
        <f t="shared" si="1"/>
        <v>0</v>
      </c>
    </row>
    <row r="37" spans="1:10" x14ac:dyDescent="0.25">
      <c r="A37" s="236"/>
      <c r="B37" s="237"/>
      <c r="C37" s="238"/>
      <c r="D37" s="388"/>
      <c r="E37" s="242"/>
      <c r="F37" s="242"/>
      <c r="G37" s="137"/>
      <c r="H37" s="138"/>
      <c r="I37" s="137"/>
      <c r="J37" s="144"/>
    </row>
    <row r="38" spans="1:10" x14ac:dyDescent="0.25">
      <c r="A38" s="389" t="s">
        <v>291</v>
      </c>
      <c r="B38" s="237"/>
      <c r="C38" s="238"/>
      <c r="D38" s="388"/>
      <c r="E38" s="242"/>
      <c r="F38" s="242"/>
      <c r="G38" s="137"/>
      <c r="H38" s="138"/>
      <c r="I38" s="137"/>
      <c r="J38" s="144"/>
    </row>
    <row r="39" spans="1:10" ht="31.5" x14ac:dyDescent="0.25">
      <c r="A39" s="236" t="s">
        <v>200</v>
      </c>
      <c r="B39" s="237" t="s">
        <v>204</v>
      </c>
      <c r="C39" s="238" t="s">
        <v>39</v>
      </c>
      <c r="D39" s="388">
        <v>1</v>
      </c>
      <c r="E39" s="242"/>
      <c r="F39" s="242"/>
      <c r="G39" s="137"/>
      <c r="H39" s="138"/>
      <c r="I39" s="137">
        <f t="shared" si="0"/>
        <v>0</v>
      </c>
      <c r="J39" s="144">
        <f t="shared" si="1"/>
        <v>0</v>
      </c>
    </row>
    <row r="40" spans="1:10" ht="31.5" x14ac:dyDescent="0.25">
      <c r="A40" s="236" t="s">
        <v>201</v>
      </c>
      <c r="B40" s="237" t="s">
        <v>204</v>
      </c>
      <c r="C40" s="238" t="s">
        <v>39</v>
      </c>
      <c r="D40" s="388">
        <v>1</v>
      </c>
      <c r="E40" s="242"/>
      <c r="F40" s="242"/>
      <c r="G40" s="137"/>
      <c r="H40" s="138"/>
      <c r="I40" s="137">
        <f t="shared" si="0"/>
        <v>0</v>
      </c>
      <c r="J40" s="144">
        <f t="shared" si="1"/>
        <v>0</v>
      </c>
    </row>
    <row r="41" spans="1:10" ht="31.5" x14ac:dyDescent="0.25">
      <c r="A41" s="236" t="s">
        <v>205</v>
      </c>
      <c r="B41" s="237" t="s">
        <v>204</v>
      </c>
      <c r="C41" s="238" t="s">
        <v>39</v>
      </c>
      <c r="D41" s="388">
        <v>1</v>
      </c>
      <c r="E41" s="242"/>
      <c r="F41" s="242"/>
      <c r="G41" s="137"/>
      <c r="H41" s="138"/>
      <c r="I41" s="137">
        <f t="shared" si="0"/>
        <v>0</v>
      </c>
      <c r="J41" s="144">
        <f t="shared" si="1"/>
        <v>0</v>
      </c>
    </row>
    <row r="42" spans="1:10" x14ac:dyDescent="0.25">
      <c r="A42" s="236"/>
      <c r="B42" s="237"/>
      <c r="C42" s="238"/>
      <c r="D42" s="388"/>
      <c r="E42" s="242"/>
      <c r="F42" s="242"/>
      <c r="G42" s="137"/>
      <c r="H42" s="138"/>
      <c r="I42" s="137"/>
      <c r="J42" s="144"/>
    </row>
    <row r="43" spans="1:10" x14ac:dyDescent="0.25">
      <c r="A43" s="389" t="s">
        <v>293</v>
      </c>
      <c r="B43" s="391"/>
      <c r="C43" s="238"/>
      <c r="D43" s="388"/>
      <c r="E43" s="242"/>
      <c r="F43" s="242"/>
      <c r="G43" s="137"/>
      <c r="H43" s="138"/>
      <c r="I43" s="137"/>
      <c r="J43" s="144"/>
    </row>
    <row r="44" spans="1:10" x14ac:dyDescent="0.25">
      <c r="A44" s="236" t="s">
        <v>11</v>
      </c>
      <c r="B44" s="237" t="s">
        <v>579</v>
      </c>
      <c r="C44" s="238" t="s">
        <v>39</v>
      </c>
      <c r="D44" s="239" t="s">
        <v>417</v>
      </c>
      <c r="E44" s="242"/>
      <c r="F44" s="242"/>
      <c r="G44" s="137"/>
      <c r="H44" s="138"/>
      <c r="I44" s="137">
        <f t="shared" si="0"/>
        <v>0</v>
      </c>
      <c r="J44" s="144">
        <f t="shared" si="1"/>
        <v>0</v>
      </c>
    </row>
    <row r="45" spans="1:10" x14ac:dyDescent="0.25">
      <c r="A45" s="236"/>
      <c r="B45" s="237" t="s">
        <v>580</v>
      </c>
      <c r="C45" s="238" t="s">
        <v>39</v>
      </c>
      <c r="D45" s="239" t="s">
        <v>417</v>
      </c>
      <c r="E45" s="242"/>
      <c r="F45" s="242"/>
      <c r="G45" s="137"/>
      <c r="H45" s="138"/>
      <c r="I45" s="137">
        <f t="shared" si="0"/>
        <v>0</v>
      </c>
      <c r="J45" s="144">
        <f t="shared" si="1"/>
        <v>0</v>
      </c>
    </row>
    <row r="46" spans="1:10" x14ac:dyDescent="0.25">
      <c r="A46" s="236" t="s">
        <v>15</v>
      </c>
      <c r="B46" s="237" t="s">
        <v>16</v>
      </c>
      <c r="C46" s="238" t="s">
        <v>39</v>
      </c>
      <c r="D46" s="239" t="s">
        <v>417</v>
      </c>
      <c r="E46" s="242"/>
      <c r="F46" s="242"/>
      <c r="G46" s="137"/>
      <c r="H46" s="138"/>
      <c r="I46" s="137">
        <f>G46*(1+H46/100)</f>
        <v>0</v>
      </c>
      <c r="J46" s="144">
        <f t="shared" si="1"/>
        <v>0</v>
      </c>
    </row>
    <row r="47" spans="1:10" x14ac:dyDescent="0.25">
      <c r="A47" s="236"/>
      <c r="B47" s="237" t="s">
        <v>579</v>
      </c>
      <c r="C47" s="238" t="s">
        <v>39</v>
      </c>
      <c r="D47" s="239" t="s">
        <v>166</v>
      </c>
      <c r="E47" s="242"/>
      <c r="F47" s="242"/>
      <c r="G47" s="137"/>
      <c r="H47" s="138"/>
      <c r="I47" s="137">
        <f t="shared" si="0"/>
        <v>0</v>
      </c>
      <c r="J47" s="144">
        <f t="shared" si="1"/>
        <v>0</v>
      </c>
    </row>
    <row r="48" spans="1:10" x14ac:dyDescent="0.25">
      <c r="A48" s="236"/>
      <c r="B48" s="237" t="s">
        <v>580</v>
      </c>
      <c r="C48" s="238" t="s">
        <v>39</v>
      </c>
      <c r="D48" s="239" t="s">
        <v>417</v>
      </c>
      <c r="E48" s="242"/>
      <c r="F48" s="242"/>
      <c r="G48" s="137"/>
      <c r="H48" s="138"/>
      <c r="I48" s="137">
        <f t="shared" si="0"/>
        <v>0</v>
      </c>
      <c r="J48" s="144">
        <f t="shared" si="1"/>
        <v>0</v>
      </c>
    </row>
    <row r="49" spans="1:10" ht="31.5" x14ac:dyDescent="0.25">
      <c r="A49" s="236" t="s">
        <v>71</v>
      </c>
      <c r="B49" s="237" t="s">
        <v>292</v>
      </c>
      <c r="C49" s="238" t="s">
        <v>39</v>
      </c>
      <c r="D49" s="239" t="s">
        <v>417</v>
      </c>
      <c r="E49" s="242"/>
      <c r="F49" s="242"/>
      <c r="G49" s="137"/>
      <c r="H49" s="138"/>
      <c r="I49" s="137">
        <f t="shared" si="0"/>
        <v>0</v>
      </c>
      <c r="J49" s="144">
        <f t="shared" si="1"/>
        <v>0</v>
      </c>
    </row>
    <row r="50" spans="1:10" ht="16.5" thickBot="1" x14ac:dyDescent="0.3">
      <c r="A50" s="244"/>
      <c r="B50" s="245" t="s">
        <v>581</v>
      </c>
      <c r="C50" s="246" t="s">
        <v>39</v>
      </c>
      <c r="D50" s="247" t="s">
        <v>417</v>
      </c>
      <c r="E50" s="248"/>
      <c r="F50" s="248"/>
      <c r="G50" s="139"/>
      <c r="H50" s="140"/>
      <c r="I50" s="139">
        <f t="shared" si="0"/>
        <v>0</v>
      </c>
      <c r="J50" s="146">
        <f>D50*I50</f>
        <v>0</v>
      </c>
    </row>
    <row r="51" spans="1:10" ht="16.5" thickBot="1" x14ac:dyDescent="0.3">
      <c r="A51" s="251" t="s">
        <v>35</v>
      </c>
      <c r="B51" s="252"/>
      <c r="C51" s="151"/>
      <c r="D51" s="253"/>
      <c r="E51" s="151"/>
      <c r="F51" s="151"/>
      <c r="G51" s="151"/>
      <c r="H51" s="151"/>
      <c r="I51" s="151"/>
      <c r="J51" s="152">
        <f>SUM(J15:J50)</f>
        <v>0</v>
      </c>
    </row>
    <row r="52" spans="1:10" x14ac:dyDescent="0.25">
      <c r="H52" s="141"/>
    </row>
    <row r="54" spans="1:10" x14ac:dyDescent="0.25">
      <c r="G54" s="99" t="s">
        <v>54</v>
      </c>
    </row>
  </sheetData>
  <mergeCells count="1">
    <mergeCell ref="A9:D9"/>
  </mergeCells>
  <phoneticPr fontId="2" type="noConversion"/>
  <pageMargins left="0.75" right="0.75" top="1" bottom="1" header="0" footer="0"/>
  <pageSetup paperSize="9" scale="54" fitToHeight="0" orientation="landscape" r:id="rId1"/>
  <headerFooter alignWithMargins="0">
    <oddFooter>Stran &amp;P od &amp;N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J64"/>
  <sheetViews>
    <sheetView zoomScale="70" zoomScaleNormal="70" workbookViewId="0">
      <selection activeCell="D50" sqref="D50"/>
    </sheetView>
  </sheetViews>
  <sheetFormatPr defaultColWidth="11.42578125" defaultRowHeight="15.75" x14ac:dyDescent="0.25"/>
  <cols>
    <col min="1" max="1" width="52" style="131" customWidth="1"/>
    <col min="2" max="2" width="39.85546875" style="131" customWidth="1"/>
    <col min="3" max="3" width="4.42578125" style="131" customWidth="1"/>
    <col min="4" max="4" width="11.28515625" style="131" customWidth="1"/>
    <col min="5" max="5" width="45.42578125" style="131" customWidth="1"/>
    <col min="6" max="6" width="13.85546875" style="131" customWidth="1"/>
    <col min="7" max="7" width="15.28515625" style="131" customWidth="1"/>
    <col min="8" max="8" width="7" style="131" customWidth="1"/>
    <col min="9" max="9" width="15.7109375" style="131" customWidth="1"/>
    <col min="10" max="10" width="15.5703125" style="131" customWidth="1"/>
    <col min="11" max="16384" width="11.42578125" style="99"/>
  </cols>
  <sheetData>
    <row r="1" spans="1:10" x14ac:dyDescent="0.25">
      <c r="A1" s="220" t="s">
        <v>19</v>
      </c>
      <c r="B1" s="220"/>
      <c r="C1" s="221"/>
      <c r="D1" s="221"/>
      <c r="E1" s="222"/>
      <c r="F1" s="130"/>
      <c r="G1" s="130"/>
      <c r="H1" s="130"/>
      <c r="I1" s="130"/>
      <c r="J1" s="130"/>
    </row>
    <row r="2" spans="1:10" x14ac:dyDescent="0.25">
      <c r="A2" s="220" t="s">
        <v>20</v>
      </c>
      <c r="B2" s="220"/>
      <c r="C2" s="221"/>
      <c r="D2" s="221"/>
      <c r="E2" s="222"/>
      <c r="F2" s="130"/>
      <c r="G2" s="130"/>
      <c r="H2" s="130"/>
      <c r="I2" s="130"/>
      <c r="J2" s="130"/>
    </row>
    <row r="3" spans="1:10" x14ac:dyDescent="0.25">
      <c r="A3" s="220" t="s">
        <v>21</v>
      </c>
      <c r="B3" s="220"/>
      <c r="C3" s="221"/>
      <c r="D3" s="221"/>
      <c r="E3" s="222"/>
      <c r="F3" s="130"/>
      <c r="G3" s="130"/>
      <c r="H3" s="130"/>
      <c r="I3" s="130"/>
      <c r="J3" s="130"/>
    </row>
    <row r="4" spans="1:10" x14ac:dyDescent="0.25">
      <c r="A4" s="220"/>
      <c r="B4" s="220"/>
      <c r="C4" s="221"/>
      <c r="D4" s="221"/>
      <c r="E4" s="222"/>
      <c r="F4" s="130"/>
      <c r="G4" s="130"/>
      <c r="H4" s="130"/>
      <c r="I4" s="130"/>
      <c r="J4" s="130"/>
    </row>
    <row r="5" spans="1:10" x14ac:dyDescent="0.25">
      <c r="A5" s="220"/>
      <c r="B5" s="220"/>
      <c r="C5" s="221"/>
      <c r="D5" s="221"/>
      <c r="E5" s="222"/>
      <c r="F5" s="130"/>
      <c r="G5" s="130"/>
      <c r="H5" s="130"/>
      <c r="I5" s="130"/>
      <c r="J5" s="130"/>
    </row>
    <row r="6" spans="1:10" x14ac:dyDescent="0.25">
      <c r="A6" s="220"/>
      <c r="B6" s="220"/>
      <c r="C6" s="221"/>
      <c r="D6" s="221"/>
      <c r="E6" s="222"/>
      <c r="F6" s="130"/>
      <c r="G6" s="130"/>
      <c r="H6" s="130"/>
      <c r="I6" s="130"/>
      <c r="J6" s="130"/>
    </row>
    <row r="7" spans="1:10" x14ac:dyDescent="0.25">
      <c r="A7" s="223"/>
      <c r="B7" s="224"/>
      <c r="C7" s="221"/>
      <c r="D7" s="222"/>
      <c r="E7" s="221" t="s">
        <v>38</v>
      </c>
      <c r="F7" s="130"/>
      <c r="G7" s="130"/>
      <c r="H7" s="130"/>
      <c r="I7" s="130"/>
      <c r="J7" s="130"/>
    </row>
    <row r="8" spans="1:10" x14ac:dyDescent="0.25">
      <c r="A8" s="225"/>
      <c r="B8" s="223"/>
      <c r="C8" s="222"/>
      <c r="D8" s="222"/>
      <c r="E8" s="222"/>
      <c r="F8" s="130"/>
      <c r="G8" s="130"/>
      <c r="H8" s="130"/>
      <c r="I8" s="130"/>
      <c r="J8" s="130"/>
    </row>
    <row r="9" spans="1:10" x14ac:dyDescent="0.25">
      <c r="A9" s="694" t="s">
        <v>472</v>
      </c>
      <c r="B9" s="694"/>
      <c r="C9" s="694"/>
      <c r="D9" s="694"/>
      <c r="E9" s="222"/>
      <c r="F9" s="130"/>
      <c r="G9" s="130"/>
      <c r="H9" s="130"/>
      <c r="I9" s="130"/>
      <c r="J9" s="130"/>
    </row>
    <row r="10" spans="1:10" x14ac:dyDescent="0.25">
      <c r="A10" s="375"/>
      <c r="B10" s="375"/>
      <c r="C10" s="375"/>
      <c r="D10" s="375"/>
      <c r="E10" s="222"/>
      <c r="F10" s="130"/>
      <c r="G10" s="130"/>
      <c r="H10" s="130"/>
      <c r="I10" s="130"/>
      <c r="J10" s="130"/>
    </row>
    <row r="11" spans="1:10" ht="16.5" thickBot="1" x14ac:dyDescent="0.3">
      <c r="A11" s="225"/>
      <c r="B11" s="223"/>
      <c r="C11" s="222"/>
      <c r="D11" s="222"/>
      <c r="E11" s="222"/>
      <c r="F11" s="130"/>
      <c r="G11" s="130"/>
      <c r="H11" s="130"/>
      <c r="I11" s="130"/>
      <c r="J11" s="130"/>
    </row>
    <row r="12" spans="1:10" ht="48" thickBot="1" x14ac:dyDescent="0.3">
      <c r="A12" s="227" t="s">
        <v>24</v>
      </c>
      <c r="B12" s="132" t="s">
        <v>28</v>
      </c>
      <c r="C12" s="132" t="s">
        <v>25</v>
      </c>
      <c r="D12" s="132" t="s">
        <v>26</v>
      </c>
      <c r="E12" s="228" t="s">
        <v>29</v>
      </c>
      <c r="F12" s="132" t="s">
        <v>22</v>
      </c>
      <c r="G12" s="132" t="s">
        <v>30</v>
      </c>
      <c r="H12" s="132" t="s">
        <v>27</v>
      </c>
      <c r="I12" s="132" t="s">
        <v>31</v>
      </c>
      <c r="J12" s="133" t="s">
        <v>23</v>
      </c>
    </row>
    <row r="13" spans="1:10" s="395" customFormat="1" ht="63" x14ac:dyDescent="0.2">
      <c r="A13" s="394" t="s">
        <v>68</v>
      </c>
      <c r="B13" s="339" t="s">
        <v>621</v>
      </c>
      <c r="C13" s="377"/>
      <c r="D13" s="377"/>
      <c r="E13" s="339"/>
      <c r="F13" s="135"/>
      <c r="G13" s="135"/>
      <c r="H13" s="135"/>
      <c r="I13" s="136"/>
      <c r="J13" s="142"/>
    </row>
    <row r="14" spans="1:10" x14ac:dyDescent="0.25">
      <c r="A14" s="386" t="s">
        <v>213</v>
      </c>
      <c r="B14" s="237"/>
      <c r="C14" s="387"/>
      <c r="D14" s="387"/>
      <c r="E14" s="242"/>
      <c r="F14" s="242"/>
      <c r="G14" s="242"/>
      <c r="H14" s="242"/>
      <c r="I14" s="137"/>
      <c r="J14" s="144"/>
    </row>
    <row r="15" spans="1:10" x14ac:dyDescent="0.25">
      <c r="A15" s="236" t="s">
        <v>214</v>
      </c>
      <c r="B15" s="237" t="s">
        <v>219</v>
      </c>
      <c r="C15" s="238" t="s">
        <v>39</v>
      </c>
      <c r="D15" s="238">
        <v>1</v>
      </c>
      <c r="E15" s="242"/>
      <c r="F15" s="242"/>
      <c r="G15" s="137"/>
      <c r="H15" s="138"/>
      <c r="I15" s="137">
        <f>G15*(1+H15/100)</f>
        <v>0</v>
      </c>
      <c r="J15" s="144">
        <f>D15*I15</f>
        <v>0</v>
      </c>
    </row>
    <row r="16" spans="1:10" x14ac:dyDescent="0.25">
      <c r="A16" s="236"/>
      <c r="B16" s="237" t="s">
        <v>582</v>
      </c>
      <c r="C16" s="238" t="s">
        <v>39</v>
      </c>
      <c r="D16" s="238">
        <v>1</v>
      </c>
      <c r="E16" s="242"/>
      <c r="F16" s="242"/>
      <c r="G16" s="137"/>
      <c r="H16" s="138"/>
      <c r="I16" s="137">
        <f t="shared" ref="I16:I60" si="0">G16*(1+H16/100)</f>
        <v>0</v>
      </c>
      <c r="J16" s="144">
        <f t="shared" ref="J16:J60" si="1">D16*I16</f>
        <v>0</v>
      </c>
    </row>
    <row r="17" spans="1:10" x14ac:dyDescent="0.25">
      <c r="A17" s="236"/>
      <c r="B17" s="237" t="s">
        <v>218</v>
      </c>
      <c r="C17" s="238" t="s">
        <v>39</v>
      </c>
      <c r="D17" s="238">
        <v>1</v>
      </c>
      <c r="E17" s="242"/>
      <c r="F17" s="242"/>
      <c r="G17" s="137"/>
      <c r="H17" s="138"/>
      <c r="I17" s="137">
        <f t="shared" si="0"/>
        <v>0</v>
      </c>
      <c r="J17" s="144">
        <f t="shared" si="1"/>
        <v>0</v>
      </c>
    </row>
    <row r="18" spans="1:10" x14ac:dyDescent="0.25">
      <c r="A18" s="236"/>
      <c r="B18" s="237" t="s">
        <v>583</v>
      </c>
      <c r="C18" s="238" t="s">
        <v>39</v>
      </c>
      <c r="D18" s="238">
        <v>1</v>
      </c>
      <c r="E18" s="242"/>
      <c r="F18" s="242"/>
      <c r="G18" s="137"/>
      <c r="H18" s="138"/>
      <c r="I18" s="137">
        <f t="shared" si="0"/>
        <v>0</v>
      </c>
      <c r="J18" s="144">
        <f t="shared" si="1"/>
        <v>0</v>
      </c>
    </row>
    <row r="19" spans="1:10" x14ac:dyDescent="0.25">
      <c r="A19" s="236"/>
      <c r="B19" s="237" t="s">
        <v>217</v>
      </c>
      <c r="C19" s="238" t="s">
        <v>39</v>
      </c>
      <c r="D19" s="238">
        <v>1</v>
      </c>
      <c r="E19" s="242"/>
      <c r="F19" s="242"/>
      <c r="G19" s="137"/>
      <c r="H19" s="138"/>
      <c r="I19" s="137">
        <f t="shared" si="0"/>
        <v>0</v>
      </c>
      <c r="J19" s="144">
        <f t="shared" si="1"/>
        <v>0</v>
      </c>
    </row>
    <row r="20" spans="1:10" x14ac:dyDescent="0.25">
      <c r="A20" s="236" t="s">
        <v>215</v>
      </c>
      <c r="B20" s="237" t="s">
        <v>584</v>
      </c>
      <c r="C20" s="238" t="s">
        <v>39</v>
      </c>
      <c r="D20" s="238">
        <v>1</v>
      </c>
      <c r="E20" s="242"/>
      <c r="F20" s="242"/>
      <c r="G20" s="137"/>
      <c r="H20" s="138"/>
      <c r="I20" s="137">
        <f t="shared" si="0"/>
        <v>0</v>
      </c>
      <c r="J20" s="144">
        <f t="shared" si="1"/>
        <v>0</v>
      </c>
    </row>
    <row r="21" spans="1:10" x14ac:dyDescent="0.25">
      <c r="A21" s="236"/>
      <c r="B21" s="237" t="s">
        <v>216</v>
      </c>
      <c r="C21" s="238" t="s">
        <v>39</v>
      </c>
      <c r="D21" s="238">
        <v>1</v>
      </c>
      <c r="E21" s="242"/>
      <c r="F21" s="242"/>
      <c r="G21" s="137"/>
      <c r="H21" s="138"/>
      <c r="I21" s="137">
        <f t="shared" si="0"/>
        <v>0</v>
      </c>
      <c r="J21" s="144">
        <f t="shared" si="1"/>
        <v>0</v>
      </c>
    </row>
    <row r="22" spans="1:10" x14ac:dyDescent="0.25">
      <c r="A22" s="236"/>
      <c r="B22" s="237"/>
      <c r="C22" s="238"/>
      <c r="D22" s="388"/>
      <c r="E22" s="242"/>
      <c r="F22" s="242"/>
      <c r="G22" s="137"/>
      <c r="H22" s="138"/>
      <c r="I22" s="137"/>
      <c r="J22" s="144"/>
    </row>
    <row r="23" spans="1:10" x14ac:dyDescent="0.25">
      <c r="A23" s="389" t="s">
        <v>220</v>
      </c>
      <c r="B23" s="237"/>
      <c r="C23" s="238"/>
      <c r="D23" s="388"/>
      <c r="E23" s="242"/>
      <c r="F23" s="242"/>
      <c r="G23" s="137"/>
      <c r="H23" s="138"/>
      <c r="I23" s="137"/>
      <c r="J23" s="144"/>
    </row>
    <row r="24" spans="1:10" x14ac:dyDescent="0.25">
      <c r="A24" s="236" t="s">
        <v>57</v>
      </c>
      <c r="B24" s="237" t="s">
        <v>585</v>
      </c>
      <c r="C24" s="238" t="s">
        <v>39</v>
      </c>
      <c r="D24" s="388">
        <v>5</v>
      </c>
      <c r="E24" s="242"/>
      <c r="F24" s="242"/>
      <c r="G24" s="137"/>
      <c r="H24" s="138"/>
      <c r="I24" s="137">
        <f t="shared" si="0"/>
        <v>0</v>
      </c>
      <c r="J24" s="144">
        <f t="shared" si="1"/>
        <v>0</v>
      </c>
    </row>
    <row r="25" spans="1:10" x14ac:dyDescent="0.25">
      <c r="A25" s="236"/>
      <c r="B25" s="237" t="s">
        <v>227</v>
      </c>
      <c r="C25" s="238" t="s">
        <v>39</v>
      </c>
      <c r="D25" s="388">
        <v>5</v>
      </c>
      <c r="E25" s="242"/>
      <c r="F25" s="242"/>
      <c r="G25" s="137"/>
      <c r="H25" s="138"/>
      <c r="I25" s="137">
        <f t="shared" si="0"/>
        <v>0</v>
      </c>
      <c r="J25" s="144">
        <f t="shared" si="1"/>
        <v>0</v>
      </c>
    </row>
    <row r="26" spans="1:10" x14ac:dyDescent="0.25">
      <c r="A26" s="236" t="s">
        <v>58</v>
      </c>
      <c r="B26" s="237" t="s">
        <v>295</v>
      </c>
      <c r="C26" s="238" t="s">
        <v>39</v>
      </c>
      <c r="D26" s="388">
        <v>5</v>
      </c>
      <c r="E26" s="242"/>
      <c r="F26" s="242"/>
      <c r="G26" s="137"/>
      <c r="H26" s="138"/>
      <c r="I26" s="137">
        <f t="shared" si="0"/>
        <v>0</v>
      </c>
      <c r="J26" s="144">
        <f t="shared" si="1"/>
        <v>0</v>
      </c>
    </row>
    <row r="27" spans="1:10" x14ac:dyDescent="0.25">
      <c r="A27" s="236"/>
      <c r="B27" s="237" t="s">
        <v>586</v>
      </c>
      <c r="C27" s="238" t="s">
        <v>39</v>
      </c>
      <c r="D27" s="388">
        <v>5</v>
      </c>
      <c r="E27" s="242"/>
      <c r="F27" s="242"/>
      <c r="G27" s="137"/>
      <c r="H27" s="138"/>
      <c r="I27" s="137">
        <f t="shared" si="0"/>
        <v>0</v>
      </c>
      <c r="J27" s="144">
        <f t="shared" si="1"/>
        <v>0</v>
      </c>
    </row>
    <row r="28" spans="1:10" x14ac:dyDescent="0.25">
      <c r="A28" s="236"/>
      <c r="B28" s="237" t="s">
        <v>227</v>
      </c>
      <c r="C28" s="238" t="s">
        <v>39</v>
      </c>
      <c r="D28" s="388">
        <v>5</v>
      </c>
      <c r="E28" s="242"/>
      <c r="F28" s="242"/>
      <c r="G28" s="137"/>
      <c r="H28" s="138"/>
      <c r="I28" s="137">
        <f t="shared" si="0"/>
        <v>0</v>
      </c>
      <c r="J28" s="144">
        <f t="shared" si="1"/>
        <v>0</v>
      </c>
    </row>
    <row r="29" spans="1:10" x14ac:dyDescent="0.25">
      <c r="A29" s="236" t="s">
        <v>177</v>
      </c>
      <c r="B29" s="237" t="s">
        <v>585</v>
      </c>
      <c r="C29" s="238" t="s">
        <v>39</v>
      </c>
      <c r="D29" s="388">
        <v>5</v>
      </c>
      <c r="E29" s="242"/>
      <c r="F29" s="242"/>
      <c r="G29" s="137"/>
      <c r="H29" s="138"/>
      <c r="I29" s="137">
        <f t="shared" si="0"/>
        <v>0</v>
      </c>
      <c r="J29" s="144">
        <f t="shared" si="1"/>
        <v>0</v>
      </c>
    </row>
    <row r="30" spans="1:10" x14ac:dyDescent="0.25">
      <c r="A30" s="236"/>
      <c r="B30" s="237" t="s">
        <v>294</v>
      </c>
      <c r="C30" s="238" t="s">
        <v>39</v>
      </c>
      <c r="D30" s="388">
        <v>5</v>
      </c>
      <c r="E30" s="242"/>
      <c r="F30" s="242"/>
      <c r="G30" s="137"/>
      <c r="H30" s="138"/>
      <c r="I30" s="137">
        <f t="shared" si="0"/>
        <v>0</v>
      </c>
      <c r="J30" s="144">
        <f t="shared" si="1"/>
        <v>0</v>
      </c>
    </row>
    <row r="31" spans="1:10" x14ac:dyDescent="0.25">
      <c r="A31" s="236" t="s">
        <v>59</v>
      </c>
      <c r="B31" s="237" t="s">
        <v>296</v>
      </c>
      <c r="C31" s="238" t="s">
        <v>39</v>
      </c>
      <c r="D31" s="388">
        <v>5</v>
      </c>
      <c r="E31" s="242"/>
      <c r="F31" s="242"/>
      <c r="G31" s="137"/>
      <c r="H31" s="138"/>
      <c r="I31" s="137">
        <f t="shared" si="0"/>
        <v>0</v>
      </c>
      <c r="J31" s="144">
        <f t="shared" si="1"/>
        <v>0</v>
      </c>
    </row>
    <row r="32" spans="1:10" x14ac:dyDescent="0.25">
      <c r="A32" s="236"/>
      <c r="B32" s="237" t="s">
        <v>295</v>
      </c>
      <c r="C32" s="238" t="s">
        <v>39</v>
      </c>
      <c r="D32" s="388">
        <v>5</v>
      </c>
      <c r="E32" s="242"/>
      <c r="F32" s="242"/>
      <c r="G32" s="137"/>
      <c r="H32" s="138"/>
      <c r="I32" s="137">
        <f t="shared" si="0"/>
        <v>0</v>
      </c>
      <c r="J32" s="144">
        <f t="shared" si="1"/>
        <v>0</v>
      </c>
    </row>
    <row r="33" spans="1:10" x14ac:dyDescent="0.25">
      <c r="A33" s="236"/>
      <c r="B33" s="237" t="s">
        <v>227</v>
      </c>
      <c r="C33" s="238" t="s">
        <v>39</v>
      </c>
      <c r="D33" s="388">
        <v>5</v>
      </c>
      <c r="E33" s="242"/>
      <c r="F33" s="242"/>
      <c r="G33" s="137"/>
      <c r="H33" s="138"/>
      <c r="I33" s="137">
        <f t="shared" si="0"/>
        <v>0</v>
      </c>
      <c r="J33" s="144">
        <f t="shared" si="1"/>
        <v>0</v>
      </c>
    </row>
    <row r="34" spans="1:10" x14ac:dyDescent="0.25">
      <c r="A34" s="236"/>
      <c r="B34" s="237"/>
      <c r="C34" s="238"/>
      <c r="D34" s="388"/>
      <c r="E34" s="242"/>
      <c r="F34" s="242"/>
      <c r="G34" s="137"/>
      <c r="H34" s="138"/>
      <c r="I34" s="137"/>
      <c r="J34" s="144"/>
    </row>
    <row r="35" spans="1:10" x14ac:dyDescent="0.25">
      <c r="A35" s="389" t="s">
        <v>221</v>
      </c>
      <c r="B35" s="237"/>
      <c r="C35" s="238"/>
      <c r="D35" s="388"/>
      <c r="E35" s="242"/>
      <c r="F35" s="242"/>
      <c r="G35" s="137"/>
      <c r="H35" s="138"/>
      <c r="I35" s="137"/>
      <c r="J35" s="144"/>
    </row>
    <row r="36" spans="1:10" x14ac:dyDescent="0.25">
      <c r="A36" s="236" t="s">
        <v>58</v>
      </c>
      <c r="B36" s="237" t="s">
        <v>222</v>
      </c>
      <c r="C36" s="238" t="s">
        <v>39</v>
      </c>
      <c r="D36" s="388">
        <v>5</v>
      </c>
      <c r="E36" s="242"/>
      <c r="F36" s="242"/>
      <c r="G36" s="137"/>
      <c r="H36" s="138"/>
      <c r="I36" s="137">
        <f t="shared" si="0"/>
        <v>0</v>
      </c>
      <c r="J36" s="144">
        <f t="shared" si="1"/>
        <v>0</v>
      </c>
    </row>
    <row r="37" spans="1:10" x14ac:dyDescent="0.25">
      <c r="A37" s="236"/>
      <c r="B37" s="237" t="s">
        <v>223</v>
      </c>
      <c r="C37" s="238" t="s">
        <v>39</v>
      </c>
      <c r="D37" s="388">
        <v>5</v>
      </c>
      <c r="E37" s="242"/>
      <c r="F37" s="242"/>
      <c r="G37" s="137"/>
      <c r="H37" s="138"/>
      <c r="I37" s="137">
        <f t="shared" si="0"/>
        <v>0</v>
      </c>
      <c r="J37" s="144">
        <f t="shared" si="1"/>
        <v>0</v>
      </c>
    </row>
    <row r="38" spans="1:10" x14ac:dyDescent="0.25">
      <c r="A38" s="236"/>
      <c r="B38" s="237" t="s">
        <v>587</v>
      </c>
      <c r="C38" s="238" t="s">
        <v>39</v>
      </c>
      <c r="D38" s="388">
        <v>5</v>
      </c>
      <c r="E38" s="242"/>
      <c r="F38" s="242"/>
      <c r="G38" s="137"/>
      <c r="H38" s="138"/>
      <c r="I38" s="137">
        <f t="shared" si="0"/>
        <v>0</v>
      </c>
      <c r="J38" s="144">
        <f t="shared" si="1"/>
        <v>0</v>
      </c>
    </row>
    <row r="39" spans="1:10" x14ac:dyDescent="0.25">
      <c r="A39" s="236" t="s">
        <v>177</v>
      </c>
      <c r="B39" s="237" t="s">
        <v>222</v>
      </c>
      <c r="C39" s="238" t="s">
        <v>39</v>
      </c>
      <c r="D39" s="388">
        <v>5</v>
      </c>
      <c r="E39" s="242"/>
      <c r="F39" s="242"/>
      <c r="G39" s="137"/>
      <c r="H39" s="138"/>
      <c r="I39" s="137">
        <f t="shared" si="0"/>
        <v>0</v>
      </c>
      <c r="J39" s="144">
        <f t="shared" si="1"/>
        <v>0</v>
      </c>
    </row>
    <row r="40" spans="1:10" x14ac:dyDescent="0.25">
      <c r="A40" s="236"/>
      <c r="B40" s="237" t="s">
        <v>223</v>
      </c>
      <c r="C40" s="238" t="s">
        <v>39</v>
      </c>
      <c r="D40" s="388">
        <v>5</v>
      </c>
      <c r="E40" s="242"/>
      <c r="F40" s="242"/>
      <c r="G40" s="137"/>
      <c r="H40" s="138"/>
      <c r="I40" s="137">
        <f t="shared" si="0"/>
        <v>0</v>
      </c>
      <c r="J40" s="144">
        <f t="shared" si="1"/>
        <v>0</v>
      </c>
    </row>
    <row r="41" spans="1:10" x14ac:dyDescent="0.25">
      <c r="A41" s="236"/>
      <c r="B41" s="237" t="s">
        <v>587</v>
      </c>
      <c r="C41" s="238" t="s">
        <v>39</v>
      </c>
      <c r="D41" s="388">
        <v>5</v>
      </c>
      <c r="E41" s="242"/>
      <c r="F41" s="242"/>
      <c r="G41" s="137"/>
      <c r="H41" s="138"/>
      <c r="I41" s="137">
        <f t="shared" si="0"/>
        <v>0</v>
      </c>
      <c r="J41" s="144">
        <f t="shared" si="1"/>
        <v>0</v>
      </c>
    </row>
    <row r="42" spans="1:10" x14ac:dyDescent="0.25">
      <c r="A42" s="236" t="s">
        <v>59</v>
      </c>
      <c r="B42" s="237" t="s">
        <v>222</v>
      </c>
      <c r="C42" s="238" t="s">
        <v>39</v>
      </c>
      <c r="D42" s="388">
        <v>5</v>
      </c>
      <c r="E42" s="242"/>
      <c r="F42" s="242"/>
      <c r="G42" s="137"/>
      <c r="H42" s="138"/>
      <c r="I42" s="137">
        <f t="shared" si="0"/>
        <v>0</v>
      </c>
      <c r="J42" s="144">
        <f t="shared" si="1"/>
        <v>0</v>
      </c>
    </row>
    <row r="43" spans="1:10" x14ac:dyDescent="0.25">
      <c r="A43" s="236"/>
      <c r="B43" s="237" t="s">
        <v>223</v>
      </c>
      <c r="C43" s="238" t="s">
        <v>39</v>
      </c>
      <c r="D43" s="388">
        <v>5</v>
      </c>
      <c r="E43" s="242"/>
      <c r="F43" s="242"/>
      <c r="G43" s="137"/>
      <c r="H43" s="138"/>
      <c r="I43" s="137">
        <f t="shared" si="0"/>
        <v>0</v>
      </c>
      <c r="J43" s="144">
        <f t="shared" si="1"/>
        <v>0</v>
      </c>
    </row>
    <row r="44" spans="1:10" x14ac:dyDescent="0.25">
      <c r="A44" s="236"/>
      <c r="B44" s="237" t="s">
        <v>587</v>
      </c>
      <c r="C44" s="238" t="s">
        <v>39</v>
      </c>
      <c r="D44" s="388">
        <v>5</v>
      </c>
      <c r="E44" s="242"/>
      <c r="F44" s="242"/>
      <c r="G44" s="137"/>
      <c r="H44" s="138"/>
      <c r="I44" s="137">
        <f t="shared" si="0"/>
        <v>0</v>
      </c>
      <c r="J44" s="144">
        <f t="shared" si="1"/>
        <v>0</v>
      </c>
    </row>
    <row r="45" spans="1:10" x14ac:dyDescent="0.25">
      <c r="A45" s="236"/>
      <c r="B45" s="237"/>
      <c r="C45" s="238"/>
      <c r="D45" s="388"/>
      <c r="E45" s="242"/>
      <c r="F45" s="242"/>
      <c r="G45" s="137"/>
      <c r="H45" s="138"/>
      <c r="I45" s="137"/>
      <c r="J45" s="144"/>
    </row>
    <row r="46" spans="1:10" x14ac:dyDescent="0.25">
      <c r="A46" s="389" t="s">
        <v>224</v>
      </c>
      <c r="B46" s="391"/>
      <c r="C46" s="238"/>
      <c r="D46" s="388"/>
      <c r="E46" s="242"/>
      <c r="F46" s="242"/>
      <c r="G46" s="137"/>
      <c r="H46" s="138"/>
      <c r="I46" s="137"/>
      <c r="J46" s="144"/>
    </row>
    <row r="47" spans="1:10" x14ac:dyDescent="0.25">
      <c r="A47" s="236" t="s">
        <v>58</v>
      </c>
      <c r="B47" s="237" t="s">
        <v>222</v>
      </c>
      <c r="C47" s="238" t="s">
        <v>39</v>
      </c>
      <c r="D47" s="388">
        <v>5</v>
      </c>
      <c r="E47" s="242"/>
      <c r="F47" s="242"/>
      <c r="G47" s="137"/>
      <c r="H47" s="138"/>
      <c r="I47" s="137">
        <f t="shared" si="0"/>
        <v>0</v>
      </c>
      <c r="J47" s="144">
        <f t="shared" si="1"/>
        <v>0</v>
      </c>
    </row>
    <row r="48" spans="1:10" x14ac:dyDescent="0.25">
      <c r="A48" s="236"/>
      <c r="B48" s="237" t="s">
        <v>223</v>
      </c>
      <c r="C48" s="238" t="s">
        <v>39</v>
      </c>
      <c r="D48" s="388">
        <v>5</v>
      </c>
      <c r="E48" s="242"/>
      <c r="F48" s="242"/>
      <c r="G48" s="137"/>
      <c r="H48" s="138"/>
      <c r="I48" s="137">
        <f t="shared" si="0"/>
        <v>0</v>
      </c>
      <c r="J48" s="144">
        <f t="shared" si="1"/>
        <v>0</v>
      </c>
    </row>
    <row r="49" spans="1:10" x14ac:dyDescent="0.25">
      <c r="A49" s="236"/>
      <c r="B49" s="237" t="s">
        <v>587</v>
      </c>
      <c r="C49" s="238" t="s">
        <v>39</v>
      </c>
      <c r="D49" s="388">
        <v>5</v>
      </c>
      <c r="E49" s="242"/>
      <c r="F49" s="242"/>
      <c r="G49" s="137"/>
      <c r="H49" s="138"/>
      <c r="I49" s="137">
        <f t="shared" si="0"/>
        <v>0</v>
      </c>
      <c r="J49" s="144">
        <f t="shared" si="1"/>
        <v>0</v>
      </c>
    </row>
    <row r="50" spans="1:10" x14ac:dyDescent="0.25">
      <c r="A50" s="236" t="s">
        <v>177</v>
      </c>
      <c r="B50" s="237" t="s">
        <v>222</v>
      </c>
      <c r="C50" s="238" t="s">
        <v>39</v>
      </c>
      <c r="D50" s="388">
        <v>5</v>
      </c>
      <c r="E50" s="242"/>
      <c r="F50" s="242"/>
      <c r="G50" s="137"/>
      <c r="H50" s="138"/>
      <c r="I50" s="137">
        <f t="shared" si="0"/>
        <v>0</v>
      </c>
      <c r="J50" s="144">
        <f t="shared" si="1"/>
        <v>0</v>
      </c>
    </row>
    <row r="51" spans="1:10" x14ac:dyDescent="0.25">
      <c r="A51" s="236"/>
      <c r="B51" s="237" t="s">
        <v>223</v>
      </c>
      <c r="C51" s="238" t="s">
        <v>39</v>
      </c>
      <c r="D51" s="388">
        <v>5</v>
      </c>
      <c r="E51" s="242"/>
      <c r="F51" s="242"/>
      <c r="G51" s="137"/>
      <c r="H51" s="138"/>
      <c r="I51" s="137">
        <f t="shared" si="0"/>
        <v>0</v>
      </c>
      <c r="J51" s="144">
        <f t="shared" si="1"/>
        <v>0</v>
      </c>
    </row>
    <row r="52" spans="1:10" x14ac:dyDescent="0.25">
      <c r="A52" s="236"/>
      <c r="B52" s="237" t="s">
        <v>587</v>
      </c>
      <c r="C52" s="238" t="s">
        <v>39</v>
      </c>
      <c r="D52" s="388">
        <v>5</v>
      </c>
      <c r="E52" s="242"/>
      <c r="F52" s="242"/>
      <c r="G52" s="137"/>
      <c r="H52" s="138"/>
      <c r="I52" s="137">
        <f t="shared" si="0"/>
        <v>0</v>
      </c>
      <c r="J52" s="144">
        <f t="shared" si="1"/>
        <v>0</v>
      </c>
    </row>
    <row r="53" spans="1:10" x14ac:dyDescent="0.25">
      <c r="A53" s="236" t="s">
        <v>59</v>
      </c>
      <c r="B53" s="237" t="s">
        <v>222</v>
      </c>
      <c r="C53" s="238" t="s">
        <v>39</v>
      </c>
      <c r="D53" s="388">
        <v>5</v>
      </c>
      <c r="E53" s="242"/>
      <c r="F53" s="242"/>
      <c r="G53" s="137"/>
      <c r="H53" s="138"/>
      <c r="I53" s="137">
        <f t="shared" si="0"/>
        <v>0</v>
      </c>
      <c r="J53" s="144">
        <f t="shared" si="1"/>
        <v>0</v>
      </c>
    </row>
    <row r="54" spans="1:10" x14ac:dyDescent="0.25">
      <c r="A54" s="236"/>
      <c r="B54" s="237" t="s">
        <v>223</v>
      </c>
      <c r="C54" s="238" t="s">
        <v>39</v>
      </c>
      <c r="D54" s="388">
        <v>5</v>
      </c>
      <c r="E54" s="242"/>
      <c r="F54" s="242"/>
      <c r="G54" s="137"/>
      <c r="H54" s="138"/>
      <c r="I54" s="137">
        <f t="shared" si="0"/>
        <v>0</v>
      </c>
      <c r="J54" s="144">
        <f t="shared" si="1"/>
        <v>0</v>
      </c>
    </row>
    <row r="55" spans="1:10" x14ac:dyDescent="0.25">
      <c r="A55" s="236"/>
      <c r="B55" s="237" t="s">
        <v>587</v>
      </c>
      <c r="C55" s="238" t="s">
        <v>39</v>
      </c>
      <c r="D55" s="388">
        <v>5</v>
      </c>
      <c r="E55" s="242"/>
      <c r="F55" s="242"/>
      <c r="G55" s="137"/>
      <c r="H55" s="138"/>
      <c r="I55" s="137">
        <f t="shared" si="0"/>
        <v>0</v>
      </c>
      <c r="J55" s="144">
        <f t="shared" si="1"/>
        <v>0</v>
      </c>
    </row>
    <row r="56" spans="1:10" x14ac:dyDescent="0.25">
      <c r="A56" s="236"/>
      <c r="B56" s="237"/>
      <c r="C56" s="238"/>
      <c r="D56" s="388"/>
      <c r="E56" s="242"/>
      <c r="F56" s="242"/>
      <c r="G56" s="137"/>
      <c r="H56" s="138"/>
      <c r="I56" s="137"/>
      <c r="J56" s="144"/>
    </row>
    <row r="57" spans="1:10" x14ac:dyDescent="0.25">
      <c r="A57" s="389" t="s">
        <v>225</v>
      </c>
      <c r="B57" s="237"/>
      <c r="C57" s="238"/>
      <c r="D57" s="388"/>
      <c r="E57" s="242"/>
      <c r="F57" s="242"/>
      <c r="G57" s="137"/>
      <c r="H57" s="138"/>
      <c r="I57" s="137"/>
      <c r="J57" s="144"/>
    </row>
    <row r="58" spans="1:10" x14ac:dyDescent="0.25">
      <c r="A58" s="236" t="s">
        <v>226</v>
      </c>
      <c r="B58" s="237" t="s">
        <v>227</v>
      </c>
      <c r="C58" s="238" t="s">
        <v>39</v>
      </c>
      <c r="D58" s="388">
        <v>5</v>
      </c>
      <c r="E58" s="242"/>
      <c r="F58" s="242"/>
      <c r="G58" s="137"/>
      <c r="H58" s="138"/>
      <c r="I58" s="137">
        <f t="shared" si="0"/>
        <v>0</v>
      </c>
      <c r="J58" s="144">
        <f t="shared" si="1"/>
        <v>0</v>
      </c>
    </row>
    <row r="59" spans="1:10" x14ac:dyDescent="0.25">
      <c r="A59" s="236" t="s">
        <v>228</v>
      </c>
      <c r="B59" s="237" t="s">
        <v>227</v>
      </c>
      <c r="C59" s="238" t="s">
        <v>39</v>
      </c>
      <c r="D59" s="388">
        <v>5</v>
      </c>
      <c r="E59" s="242"/>
      <c r="F59" s="242"/>
      <c r="G59" s="137"/>
      <c r="H59" s="138"/>
      <c r="I59" s="137">
        <f t="shared" si="0"/>
        <v>0</v>
      </c>
      <c r="J59" s="144">
        <f t="shared" si="1"/>
        <v>0</v>
      </c>
    </row>
    <row r="60" spans="1:10" ht="16.5" thickBot="1" x14ac:dyDescent="0.3">
      <c r="A60" s="244" t="s">
        <v>229</v>
      </c>
      <c r="B60" s="245" t="s">
        <v>227</v>
      </c>
      <c r="C60" s="246" t="s">
        <v>39</v>
      </c>
      <c r="D60" s="396">
        <v>5</v>
      </c>
      <c r="E60" s="248"/>
      <c r="F60" s="248"/>
      <c r="G60" s="139"/>
      <c r="H60" s="140"/>
      <c r="I60" s="139">
        <f t="shared" si="0"/>
        <v>0</v>
      </c>
      <c r="J60" s="146">
        <f t="shared" si="1"/>
        <v>0</v>
      </c>
    </row>
    <row r="61" spans="1:10" ht="16.5" thickBot="1" x14ac:dyDescent="0.3">
      <c r="A61" s="251" t="s">
        <v>473</v>
      </c>
      <c r="B61" s="252"/>
      <c r="C61" s="151"/>
      <c r="D61" s="253"/>
      <c r="E61" s="151"/>
      <c r="F61" s="151"/>
      <c r="G61" s="151"/>
      <c r="H61" s="151"/>
      <c r="I61" s="151"/>
      <c r="J61" s="397">
        <f>SUM(J15:J60)</f>
        <v>0</v>
      </c>
    </row>
    <row r="62" spans="1:10" x14ac:dyDescent="0.25">
      <c r="H62" s="141"/>
    </row>
    <row r="64" spans="1:10" x14ac:dyDescent="0.25">
      <c r="G64" s="99" t="s">
        <v>54</v>
      </c>
    </row>
  </sheetData>
  <mergeCells count="1">
    <mergeCell ref="A9:D9"/>
  </mergeCells>
  <pageMargins left="0.70866141732283472" right="0.70866141732283472" top="0.74803149606299213" bottom="0.74803149606299213" header="0.31496062992125984" footer="0.31496062992125984"/>
  <pageSetup paperSize="9" scale="57" fitToHeight="0" orientation="landscape" r:id="rId1"/>
  <headerFooter>
    <oddFooter>Stran &amp;P od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J48"/>
  <sheetViews>
    <sheetView zoomScale="80" zoomScaleNormal="80" workbookViewId="0">
      <selection activeCell="F15" sqref="F15"/>
    </sheetView>
  </sheetViews>
  <sheetFormatPr defaultColWidth="11.42578125" defaultRowHeight="15.75" x14ac:dyDescent="0.25"/>
  <cols>
    <col min="1" max="1" width="49.85546875" style="99" customWidth="1"/>
    <col min="2" max="2" width="39.85546875" style="99" customWidth="1"/>
    <col min="3" max="3" width="4.42578125" style="99" customWidth="1"/>
    <col min="4" max="4" width="13.85546875" style="99" customWidth="1"/>
    <col min="5" max="5" width="44.85546875" style="99" customWidth="1"/>
    <col min="6" max="6" width="15.7109375" style="99" customWidth="1"/>
    <col min="7" max="7" width="18.7109375" style="99" customWidth="1"/>
    <col min="8" max="8" width="11.42578125" style="99"/>
    <col min="9" max="9" width="12.85546875" style="99" customWidth="1"/>
    <col min="10" max="10" width="18.7109375" style="99" customWidth="1"/>
    <col min="11" max="16384" width="11.42578125" style="99"/>
  </cols>
  <sheetData>
    <row r="1" spans="1:10" x14ac:dyDescent="0.25">
      <c r="A1" s="220" t="s">
        <v>19</v>
      </c>
      <c r="B1" s="220"/>
      <c r="C1" s="221"/>
      <c r="D1" s="221"/>
      <c r="E1" s="222"/>
      <c r="F1" s="130"/>
      <c r="G1" s="130"/>
      <c r="H1" s="130"/>
      <c r="I1" s="130"/>
      <c r="J1" s="130"/>
    </row>
    <row r="2" spans="1:10" x14ac:dyDescent="0.25">
      <c r="A2" s="220" t="s">
        <v>20</v>
      </c>
      <c r="B2" s="220"/>
      <c r="C2" s="221"/>
      <c r="D2" s="221"/>
      <c r="E2" s="222"/>
      <c r="F2" s="130"/>
      <c r="G2" s="130"/>
      <c r="H2" s="130"/>
      <c r="I2" s="130"/>
      <c r="J2" s="130"/>
    </row>
    <row r="3" spans="1:10" x14ac:dyDescent="0.25">
      <c r="A3" s="220" t="s">
        <v>21</v>
      </c>
      <c r="B3" s="220"/>
      <c r="C3" s="221"/>
      <c r="D3" s="221"/>
      <c r="E3" s="222"/>
      <c r="F3" s="130"/>
      <c r="G3" s="130"/>
      <c r="H3" s="130"/>
      <c r="I3" s="130"/>
      <c r="J3" s="130"/>
    </row>
    <row r="4" spans="1:10" x14ac:dyDescent="0.25">
      <c r="A4" s="220"/>
      <c r="B4" s="220"/>
      <c r="C4" s="221"/>
      <c r="D4" s="221"/>
      <c r="E4" s="222"/>
      <c r="F4" s="130"/>
      <c r="G4" s="130"/>
      <c r="H4" s="130"/>
      <c r="I4" s="130"/>
      <c r="J4" s="130"/>
    </row>
    <row r="5" spans="1:10" x14ac:dyDescent="0.25">
      <c r="A5" s="220"/>
      <c r="B5" s="220"/>
      <c r="C5" s="221"/>
      <c r="D5" s="221"/>
      <c r="E5" s="222"/>
      <c r="F5" s="130"/>
      <c r="G5" s="130"/>
      <c r="H5" s="130"/>
      <c r="I5" s="130"/>
      <c r="J5" s="130"/>
    </row>
    <row r="6" spans="1:10" x14ac:dyDescent="0.25">
      <c r="A6" s="220"/>
      <c r="B6" s="220"/>
      <c r="C6" s="221"/>
      <c r="D6" s="221"/>
      <c r="E6" s="222"/>
      <c r="F6" s="130"/>
      <c r="G6" s="130"/>
      <c r="H6" s="130"/>
      <c r="I6" s="130"/>
      <c r="J6" s="130"/>
    </row>
    <row r="7" spans="1:10" x14ac:dyDescent="0.25">
      <c r="A7" s="223"/>
      <c r="B7" s="224"/>
      <c r="C7" s="221"/>
      <c r="D7" s="222"/>
      <c r="E7" s="221" t="s">
        <v>38</v>
      </c>
      <c r="F7" s="130"/>
      <c r="G7" s="130"/>
      <c r="H7" s="130"/>
      <c r="I7" s="130"/>
      <c r="J7" s="130"/>
    </row>
    <row r="8" spans="1:10" x14ac:dyDescent="0.25">
      <c r="A8" s="225"/>
      <c r="B8" s="223"/>
      <c r="C8" s="222"/>
      <c r="D8" s="222"/>
      <c r="E8" s="222"/>
      <c r="F8" s="130"/>
      <c r="G8" s="130"/>
      <c r="H8" s="130"/>
      <c r="I8" s="130"/>
      <c r="J8" s="130"/>
    </row>
    <row r="9" spans="1:10" x14ac:dyDescent="0.25">
      <c r="A9" s="694" t="s">
        <v>474</v>
      </c>
      <c r="B9" s="694"/>
      <c r="C9" s="694"/>
      <c r="D9" s="694"/>
      <c r="E9" s="222"/>
      <c r="F9" s="130"/>
      <c r="G9" s="130"/>
      <c r="H9" s="130"/>
      <c r="I9" s="130"/>
      <c r="J9" s="130"/>
    </row>
    <row r="10" spans="1:10" x14ac:dyDescent="0.25">
      <c r="A10" s="375"/>
      <c r="B10" s="375"/>
      <c r="C10" s="375"/>
      <c r="D10" s="375"/>
      <c r="E10" s="222"/>
      <c r="F10" s="130"/>
      <c r="G10" s="130"/>
      <c r="H10" s="130"/>
      <c r="I10" s="130"/>
      <c r="J10" s="130"/>
    </row>
    <row r="11" spans="1:10" ht="16.5" thickBot="1" x14ac:dyDescent="0.3">
      <c r="A11" s="225"/>
      <c r="B11" s="223"/>
      <c r="C11" s="222"/>
      <c r="D11" s="222"/>
      <c r="E11" s="222"/>
      <c r="F11" s="130"/>
      <c r="G11" s="130"/>
      <c r="H11" s="130"/>
      <c r="I11" s="130"/>
      <c r="J11" s="130"/>
    </row>
    <row r="12" spans="1:10" ht="32.25" thickBot="1" x14ac:dyDescent="0.3">
      <c r="A12" s="227" t="s">
        <v>24</v>
      </c>
      <c r="B12" s="132" t="s">
        <v>28</v>
      </c>
      <c r="C12" s="132" t="s">
        <v>25</v>
      </c>
      <c r="D12" s="132" t="s">
        <v>26</v>
      </c>
      <c r="E12" s="228" t="s">
        <v>29</v>
      </c>
      <c r="F12" s="132" t="s">
        <v>22</v>
      </c>
      <c r="G12" s="132" t="s">
        <v>30</v>
      </c>
      <c r="H12" s="132" t="s">
        <v>27</v>
      </c>
      <c r="I12" s="132" t="s">
        <v>31</v>
      </c>
      <c r="J12" s="133" t="s">
        <v>23</v>
      </c>
    </row>
    <row r="13" spans="1:10" s="395" customFormat="1" ht="63" x14ac:dyDescent="0.2">
      <c r="A13" s="394" t="s">
        <v>297</v>
      </c>
      <c r="B13" s="339" t="s">
        <v>621</v>
      </c>
      <c r="C13" s="377"/>
      <c r="D13" s="377"/>
      <c r="E13" s="339"/>
      <c r="F13" s="135"/>
      <c r="G13" s="135"/>
      <c r="H13" s="135"/>
      <c r="I13" s="136"/>
      <c r="J13" s="142"/>
    </row>
    <row r="14" spans="1:10" x14ac:dyDescent="0.25">
      <c r="A14" s="386" t="s">
        <v>213</v>
      </c>
      <c r="B14" s="237"/>
      <c r="C14" s="387"/>
      <c r="D14" s="387"/>
      <c r="E14" s="242"/>
      <c r="F14" s="242"/>
      <c r="G14" s="242"/>
      <c r="H14" s="242"/>
      <c r="I14" s="137"/>
      <c r="J14" s="144"/>
    </row>
    <row r="15" spans="1:10" x14ac:dyDescent="0.25">
      <c r="A15" s="236"/>
      <c r="B15" s="237" t="s">
        <v>219</v>
      </c>
      <c r="C15" s="238" t="s">
        <v>39</v>
      </c>
      <c r="D15" s="238">
        <v>1</v>
      </c>
      <c r="E15" s="242"/>
      <c r="F15" s="242"/>
      <c r="G15" s="137"/>
      <c r="H15" s="138"/>
      <c r="I15" s="137">
        <f>G15*(1+H15/100)</f>
        <v>0</v>
      </c>
      <c r="J15" s="144">
        <f>D15*I15</f>
        <v>0</v>
      </c>
    </row>
    <row r="16" spans="1:10" x14ac:dyDescent="0.25">
      <c r="A16" s="236"/>
      <c r="B16" s="237" t="s">
        <v>582</v>
      </c>
      <c r="C16" s="238" t="s">
        <v>39</v>
      </c>
      <c r="D16" s="238">
        <v>1</v>
      </c>
      <c r="E16" s="242"/>
      <c r="F16" s="242"/>
      <c r="G16" s="137"/>
      <c r="H16" s="138"/>
      <c r="I16" s="137">
        <f t="shared" ref="I16:I47" si="0">G16*(1+H16/100)</f>
        <v>0</v>
      </c>
      <c r="J16" s="144">
        <f t="shared" ref="J16:J47" si="1">D16*I16</f>
        <v>0</v>
      </c>
    </row>
    <row r="17" spans="1:10" x14ac:dyDescent="0.25">
      <c r="A17" s="236"/>
      <c r="B17" s="237" t="s">
        <v>218</v>
      </c>
      <c r="C17" s="238" t="s">
        <v>39</v>
      </c>
      <c r="D17" s="238">
        <v>1</v>
      </c>
      <c r="E17" s="242"/>
      <c r="F17" s="242"/>
      <c r="G17" s="137"/>
      <c r="H17" s="138"/>
      <c r="I17" s="137">
        <f t="shared" si="0"/>
        <v>0</v>
      </c>
      <c r="J17" s="144">
        <f t="shared" si="1"/>
        <v>0</v>
      </c>
    </row>
    <row r="18" spans="1:10" x14ac:dyDescent="0.25">
      <c r="A18" s="236"/>
      <c r="B18" s="237" t="s">
        <v>583</v>
      </c>
      <c r="C18" s="238" t="s">
        <v>39</v>
      </c>
      <c r="D18" s="238">
        <v>1</v>
      </c>
      <c r="E18" s="242"/>
      <c r="F18" s="242"/>
      <c r="G18" s="137"/>
      <c r="H18" s="138"/>
      <c r="I18" s="137">
        <f t="shared" si="0"/>
        <v>0</v>
      </c>
      <c r="J18" s="144">
        <f t="shared" si="1"/>
        <v>0</v>
      </c>
    </row>
    <row r="19" spans="1:10" x14ac:dyDescent="0.25">
      <c r="A19" s="236"/>
      <c r="B19" s="237" t="s">
        <v>217</v>
      </c>
      <c r="C19" s="238" t="s">
        <v>39</v>
      </c>
      <c r="D19" s="238">
        <v>1</v>
      </c>
      <c r="E19" s="242"/>
      <c r="F19" s="242"/>
      <c r="G19" s="137"/>
      <c r="H19" s="138"/>
      <c r="I19" s="137">
        <f t="shared" si="0"/>
        <v>0</v>
      </c>
      <c r="J19" s="144">
        <f t="shared" si="1"/>
        <v>0</v>
      </c>
    </row>
    <row r="20" spans="1:10" x14ac:dyDescent="0.25">
      <c r="A20" s="236"/>
      <c r="B20" s="237" t="s">
        <v>584</v>
      </c>
      <c r="C20" s="238" t="s">
        <v>39</v>
      </c>
      <c r="D20" s="238">
        <v>1</v>
      </c>
      <c r="E20" s="242"/>
      <c r="F20" s="242"/>
      <c r="G20" s="137"/>
      <c r="H20" s="138"/>
      <c r="I20" s="137">
        <f t="shared" si="0"/>
        <v>0</v>
      </c>
      <c r="J20" s="144">
        <f t="shared" si="1"/>
        <v>0</v>
      </c>
    </row>
    <row r="21" spans="1:10" x14ac:dyDescent="0.25">
      <c r="A21" s="236"/>
      <c r="B21" s="237" t="s">
        <v>216</v>
      </c>
      <c r="C21" s="238" t="s">
        <v>39</v>
      </c>
      <c r="D21" s="238">
        <v>1</v>
      </c>
      <c r="E21" s="242"/>
      <c r="F21" s="242"/>
      <c r="G21" s="137"/>
      <c r="H21" s="138"/>
      <c r="I21" s="137">
        <f t="shared" si="0"/>
        <v>0</v>
      </c>
      <c r="J21" s="144">
        <f t="shared" si="1"/>
        <v>0</v>
      </c>
    </row>
    <row r="22" spans="1:10" x14ac:dyDescent="0.25">
      <c r="A22" s="236"/>
      <c r="B22" s="237"/>
      <c r="C22" s="238"/>
      <c r="D22" s="238"/>
      <c r="E22" s="242"/>
      <c r="F22" s="242"/>
      <c r="G22" s="137"/>
      <c r="H22" s="138"/>
      <c r="I22" s="137"/>
      <c r="J22" s="144"/>
    </row>
    <row r="23" spans="1:10" x14ac:dyDescent="0.25">
      <c r="A23" s="389" t="s">
        <v>220</v>
      </c>
      <c r="B23" s="237"/>
      <c r="C23" s="238"/>
      <c r="D23" s="238"/>
      <c r="E23" s="242"/>
      <c r="F23" s="242"/>
      <c r="G23" s="137"/>
      <c r="H23" s="138"/>
      <c r="I23" s="137"/>
      <c r="J23" s="144"/>
    </row>
    <row r="24" spans="1:10" x14ac:dyDescent="0.25">
      <c r="A24" s="236" t="s">
        <v>58</v>
      </c>
      <c r="B24" s="237" t="s">
        <v>588</v>
      </c>
      <c r="C24" s="238" t="s">
        <v>39</v>
      </c>
      <c r="D24" s="238">
        <v>3</v>
      </c>
      <c r="E24" s="242"/>
      <c r="F24" s="242"/>
      <c r="G24" s="137"/>
      <c r="H24" s="138"/>
      <c r="I24" s="137">
        <f t="shared" si="0"/>
        <v>0</v>
      </c>
      <c r="J24" s="144">
        <f t="shared" si="1"/>
        <v>0</v>
      </c>
    </row>
    <row r="25" spans="1:10" x14ac:dyDescent="0.25">
      <c r="A25" s="236"/>
      <c r="B25" s="237" t="s">
        <v>304</v>
      </c>
      <c r="C25" s="238" t="s">
        <v>39</v>
      </c>
      <c r="D25" s="238">
        <v>3</v>
      </c>
      <c r="E25" s="242"/>
      <c r="F25" s="242"/>
      <c r="G25" s="137"/>
      <c r="H25" s="138"/>
      <c r="I25" s="137">
        <f t="shared" si="0"/>
        <v>0</v>
      </c>
      <c r="J25" s="144">
        <f t="shared" si="1"/>
        <v>0</v>
      </c>
    </row>
    <row r="26" spans="1:10" x14ac:dyDescent="0.25">
      <c r="A26" s="236"/>
      <c r="B26" s="237" t="s">
        <v>222</v>
      </c>
      <c r="C26" s="238" t="s">
        <v>39</v>
      </c>
      <c r="D26" s="238">
        <v>3</v>
      </c>
      <c r="E26" s="242"/>
      <c r="F26" s="242"/>
      <c r="G26" s="137"/>
      <c r="H26" s="138"/>
      <c r="I26" s="137">
        <f t="shared" si="0"/>
        <v>0</v>
      </c>
      <c r="J26" s="144">
        <f t="shared" si="1"/>
        <v>0</v>
      </c>
    </row>
    <row r="27" spans="1:10" x14ac:dyDescent="0.25">
      <c r="A27" s="236"/>
      <c r="B27" s="237" t="s">
        <v>223</v>
      </c>
      <c r="C27" s="238" t="s">
        <v>39</v>
      </c>
      <c r="D27" s="238">
        <v>3</v>
      </c>
      <c r="E27" s="242"/>
      <c r="F27" s="242"/>
      <c r="G27" s="137"/>
      <c r="H27" s="138"/>
      <c r="I27" s="137">
        <f t="shared" si="0"/>
        <v>0</v>
      </c>
      <c r="J27" s="144">
        <f t="shared" si="1"/>
        <v>0</v>
      </c>
    </row>
    <row r="28" spans="1:10" x14ac:dyDescent="0.25">
      <c r="A28" s="236"/>
      <c r="B28" s="237" t="s">
        <v>305</v>
      </c>
      <c r="C28" s="238" t="s">
        <v>39</v>
      </c>
      <c r="D28" s="238">
        <v>3</v>
      </c>
      <c r="E28" s="242"/>
      <c r="F28" s="242"/>
      <c r="G28" s="137"/>
      <c r="H28" s="138"/>
      <c r="I28" s="137">
        <f t="shared" si="0"/>
        <v>0</v>
      </c>
      <c r="J28" s="144">
        <f t="shared" si="1"/>
        <v>0</v>
      </c>
    </row>
    <row r="29" spans="1:10" x14ac:dyDescent="0.25">
      <c r="A29" s="236" t="s">
        <v>177</v>
      </c>
      <c r="B29" s="237" t="s">
        <v>304</v>
      </c>
      <c r="C29" s="238" t="s">
        <v>39</v>
      </c>
      <c r="D29" s="238">
        <v>3</v>
      </c>
      <c r="E29" s="242"/>
      <c r="F29" s="242"/>
      <c r="G29" s="137"/>
      <c r="H29" s="138"/>
      <c r="I29" s="137">
        <f t="shared" si="0"/>
        <v>0</v>
      </c>
      <c r="J29" s="144">
        <f t="shared" si="1"/>
        <v>0</v>
      </c>
    </row>
    <row r="30" spans="1:10" x14ac:dyDescent="0.25">
      <c r="A30" s="236"/>
      <c r="B30" s="237" t="s">
        <v>222</v>
      </c>
      <c r="C30" s="238" t="s">
        <v>39</v>
      </c>
      <c r="D30" s="238">
        <v>3</v>
      </c>
      <c r="E30" s="242"/>
      <c r="F30" s="242"/>
      <c r="G30" s="137"/>
      <c r="H30" s="138"/>
      <c r="I30" s="137">
        <f t="shared" si="0"/>
        <v>0</v>
      </c>
      <c r="J30" s="144">
        <f t="shared" si="1"/>
        <v>0</v>
      </c>
    </row>
    <row r="31" spans="1:10" x14ac:dyDescent="0.25">
      <c r="A31" s="236"/>
      <c r="B31" s="237" t="s">
        <v>223</v>
      </c>
      <c r="C31" s="238" t="s">
        <v>39</v>
      </c>
      <c r="D31" s="238">
        <v>3</v>
      </c>
      <c r="E31" s="242"/>
      <c r="F31" s="242"/>
      <c r="G31" s="137"/>
      <c r="H31" s="138"/>
      <c r="I31" s="137">
        <f t="shared" si="0"/>
        <v>0</v>
      </c>
      <c r="J31" s="144">
        <f t="shared" si="1"/>
        <v>0</v>
      </c>
    </row>
    <row r="32" spans="1:10" x14ac:dyDescent="0.25">
      <c r="A32" s="236" t="s">
        <v>59</v>
      </c>
      <c r="B32" s="237" t="s">
        <v>304</v>
      </c>
      <c r="C32" s="238" t="s">
        <v>39</v>
      </c>
      <c r="D32" s="238">
        <v>3</v>
      </c>
      <c r="E32" s="242"/>
      <c r="F32" s="242"/>
      <c r="G32" s="137"/>
      <c r="H32" s="138"/>
      <c r="I32" s="137">
        <f t="shared" si="0"/>
        <v>0</v>
      </c>
      <c r="J32" s="144">
        <f t="shared" si="1"/>
        <v>0</v>
      </c>
    </row>
    <row r="33" spans="1:10" x14ac:dyDescent="0.25">
      <c r="A33" s="236"/>
      <c r="B33" s="237" t="s">
        <v>589</v>
      </c>
      <c r="C33" s="238" t="s">
        <v>39</v>
      </c>
      <c r="D33" s="238">
        <v>3</v>
      </c>
      <c r="E33" s="242"/>
      <c r="F33" s="242"/>
      <c r="G33" s="137"/>
      <c r="H33" s="138"/>
      <c r="I33" s="137">
        <f t="shared" si="0"/>
        <v>0</v>
      </c>
      <c r="J33" s="144">
        <f t="shared" si="1"/>
        <v>0</v>
      </c>
    </row>
    <row r="34" spans="1:10" x14ac:dyDescent="0.25">
      <c r="A34" s="236"/>
      <c r="B34" s="237" t="s">
        <v>223</v>
      </c>
      <c r="C34" s="238" t="s">
        <v>39</v>
      </c>
      <c r="D34" s="238">
        <v>3</v>
      </c>
      <c r="E34" s="242"/>
      <c r="F34" s="242"/>
      <c r="G34" s="137"/>
      <c r="H34" s="138"/>
      <c r="I34" s="137">
        <f t="shared" si="0"/>
        <v>0</v>
      </c>
      <c r="J34" s="144">
        <f t="shared" si="1"/>
        <v>0</v>
      </c>
    </row>
    <row r="35" spans="1:10" x14ac:dyDescent="0.25">
      <c r="A35" s="236"/>
      <c r="B35" s="237" t="s">
        <v>305</v>
      </c>
      <c r="C35" s="238" t="s">
        <v>39</v>
      </c>
      <c r="D35" s="238">
        <v>3</v>
      </c>
      <c r="E35" s="242"/>
      <c r="F35" s="242"/>
      <c r="G35" s="137"/>
      <c r="H35" s="138"/>
      <c r="I35" s="137">
        <f t="shared" si="0"/>
        <v>0</v>
      </c>
      <c r="J35" s="144">
        <f t="shared" si="1"/>
        <v>0</v>
      </c>
    </row>
    <row r="36" spans="1:10" x14ac:dyDescent="0.25">
      <c r="A36" s="236" t="s">
        <v>298</v>
      </c>
      <c r="B36" s="237" t="s">
        <v>304</v>
      </c>
      <c r="C36" s="238" t="s">
        <v>39</v>
      </c>
      <c r="D36" s="238">
        <v>3</v>
      </c>
      <c r="E36" s="242"/>
      <c r="F36" s="242"/>
      <c r="G36" s="137"/>
      <c r="H36" s="138"/>
      <c r="I36" s="137">
        <f t="shared" si="0"/>
        <v>0</v>
      </c>
      <c r="J36" s="144">
        <f t="shared" si="1"/>
        <v>0</v>
      </c>
    </row>
    <row r="37" spans="1:10" x14ac:dyDescent="0.25">
      <c r="A37" s="236"/>
      <c r="B37" s="237" t="s">
        <v>222</v>
      </c>
      <c r="C37" s="238" t="s">
        <v>39</v>
      </c>
      <c r="D37" s="238">
        <v>3</v>
      </c>
      <c r="E37" s="242"/>
      <c r="F37" s="242"/>
      <c r="G37" s="137"/>
      <c r="H37" s="138"/>
      <c r="I37" s="137">
        <f t="shared" si="0"/>
        <v>0</v>
      </c>
      <c r="J37" s="144">
        <f t="shared" si="1"/>
        <v>0</v>
      </c>
    </row>
    <row r="38" spans="1:10" x14ac:dyDescent="0.25">
      <c r="A38" s="236"/>
      <c r="B38" s="237" t="s">
        <v>223</v>
      </c>
      <c r="C38" s="238" t="s">
        <v>39</v>
      </c>
      <c r="D38" s="238">
        <v>3</v>
      </c>
      <c r="E38" s="242"/>
      <c r="F38" s="242"/>
      <c r="G38" s="137"/>
      <c r="H38" s="138"/>
      <c r="I38" s="137">
        <f t="shared" si="0"/>
        <v>0</v>
      </c>
      <c r="J38" s="144">
        <f t="shared" si="1"/>
        <v>0</v>
      </c>
    </row>
    <row r="39" spans="1:10" x14ac:dyDescent="0.25">
      <c r="A39" s="236"/>
      <c r="B39" s="237" t="s">
        <v>305</v>
      </c>
      <c r="C39" s="238" t="s">
        <v>39</v>
      </c>
      <c r="D39" s="238">
        <v>3</v>
      </c>
      <c r="E39" s="242"/>
      <c r="F39" s="242"/>
      <c r="G39" s="137"/>
      <c r="H39" s="138"/>
      <c r="I39" s="137">
        <f t="shared" si="0"/>
        <v>0</v>
      </c>
      <c r="J39" s="144">
        <f t="shared" si="1"/>
        <v>0</v>
      </c>
    </row>
    <row r="40" spans="1:10" x14ac:dyDescent="0.25">
      <c r="A40" s="236" t="s">
        <v>299</v>
      </c>
      <c r="B40" s="237" t="s">
        <v>304</v>
      </c>
      <c r="C40" s="238" t="s">
        <v>39</v>
      </c>
      <c r="D40" s="238">
        <v>3</v>
      </c>
      <c r="E40" s="242"/>
      <c r="F40" s="242"/>
      <c r="G40" s="137"/>
      <c r="H40" s="138"/>
      <c r="I40" s="137">
        <f t="shared" si="0"/>
        <v>0</v>
      </c>
      <c r="J40" s="144">
        <f t="shared" si="1"/>
        <v>0</v>
      </c>
    </row>
    <row r="41" spans="1:10" x14ac:dyDescent="0.25">
      <c r="A41" s="236"/>
      <c r="B41" s="237" t="s">
        <v>223</v>
      </c>
      <c r="C41" s="238" t="s">
        <v>39</v>
      </c>
      <c r="D41" s="238">
        <v>3</v>
      </c>
      <c r="E41" s="242"/>
      <c r="F41" s="242"/>
      <c r="G41" s="137"/>
      <c r="H41" s="138"/>
      <c r="I41" s="137">
        <f t="shared" si="0"/>
        <v>0</v>
      </c>
      <c r="J41" s="144">
        <f t="shared" si="1"/>
        <v>0</v>
      </c>
    </row>
    <row r="42" spans="1:10" x14ac:dyDescent="0.25">
      <c r="A42" s="236" t="s">
        <v>306</v>
      </c>
      <c r="B42" s="237" t="s">
        <v>304</v>
      </c>
      <c r="C42" s="238" t="s">
        <v>39</v>
      </c>
      <c r="D42" s="238">
        <v>3</v>
      </c>
      <c r="E42" s="242"/>
      <c r="F42" s="242"/>
      <c r="G42" s="137"/>
      <c r="H42" s="138"/>
      <c r="I42" s="137">
        <f t="shared" si="0"/>
        <v>0</v>
      </c>
      <c r="J42" s="144">
        <f t="shared" si="1"/>
        <v>0</v>
      </c>
    </row>
    <row r="43" spans="1:10" x14ac:dyDescent="0.25">
      <c r="A43" s="236" t="s">
        <v>300</v>
      </c>
      <c r="B43" s="237" t="s">
        <v>304</v>
      </c>
      <c r="C43" s="238" t="s">
        <v>39</v>
      </c>
      <c r="D43" s="238">
        <v>3</v>
      </c>
      <c r="E43" s="242"/>
      <c r="F43" s="242"/>
      <c r="G43" s="137"/>
      <c r="H43" s="138"/>
      <c r="I43" s="137">
        <f t="shared" si="0"/>
        <v>0</v>
      </c>
      <c r="J43" s="144">
        <f t="shared" si="1"/>
        <v>0</v>
      </c>
    </row>
    <row r="44" spans="1:10" x14ac:dyDescent="0.25">
      <c r="A44" s="236"/>
      <c r="B44" s="237" t="s">
        <v>222</v>
      </c>
      <c r="C44" s="238" t="s">
        <v>39</v>
      </c>
      <c r="D44" s="238">
        <v>3</v>
      </c>
      <c r="E44" s="242"/>
      <c r="F44" s="242"/>
      <c r="G44" s="137"/>
      <c r="H44" s="138"/>
      <c r="I44" s="137">
        <f t="shared" si="0"/>
        <v>0</v>
      </c>
      <c r="J44" s="144">
        <f t="shared" si="1"/>
        <v>0</v>
      </c>
    </row>
    <row r="45" spans="1:10" x14ac:dyDescent="0.25">
      <c r="A45" s="236" t="s">
        <v>301</v>
      </c>
      <c r="B45" s="237" t="s">
        <v>304</v>
      </c>
      <c r="C45" s="238" t="s">
        <v>39</v>
      </c>
      <c r="D45" s="238">
        <v>3</v>
      </c>
      <c r="E45" s="242"/>
      <c r="F45" s="242"/>
      <c r="G45" s="137"/>
      <c r="H45" s="138"/>
      <c r="I45" s="137">
        <f t="shared" si="0"/>
        <v>0</v>
      </c>
      <c r="J45" s="144">
        <f t="shared" si="1"/>
        <v>0</v>
      </c>
    </row>
    <row r="46" spans="1:10" x14ac:dyDescent="0.25">
      <c r="A46" s="236" t="s">
        <v>302</v>
      </c>
      <c r="B46" s="237" t="s">
        <v>304</v>
      </c>
      <c r="C46" s="238" t="s">
        <v>39</v>
      </c>
      <c r="D46" s="238">
        <v>3</v>
      </c>
      <c r="E46" s="242"/>
      <c r="F46" s="242"/>
      <c r="G46" s="137"/>
      <c r="H46" s="138"/>
      <c r="I46" s="137">
        <f t="shared" si="0"/>
        <v>0</v>
      </c>
      <c r="J46" s="144">
        <f t="shared" si="1"/>
        <v>0</v>
      </c>
    </row>
    <row r="47" spans="1:10" ht="16.5" thickBot="1" x14ac:dyDescent="0.3">
      <c r="A47" s="244" t="s">
        <v>303</v>
      </c>
      <c r="B47" s="245" t="s">
        <v>304</v>
      </c>
      <c r="C47" s="246" t="s">
        <v>39</v>
      </c>
      <c r="D47" s="246">
        <v>3</v>
      </c>
      <c r="E47" s="248"/>
      <c r="F47" s="248"/>
      <c r="G47" s="139"/>
      <c r="H47" s="140"/>
      <c r="I47" s="139">
        <f t="shared" si="0"/>
        <v>0</v>
      </c>
      <c r="J47" s="146">
        <f t="shared" si="1"/>
        <v>0</v>
      </c>
    </row>
    <row r="48" spans="1:10" ht="16.5" thickBot="1" x14ac:dyDescent="0.3">
      <c r="A48" s="251" t="s">
        <v>128</v>
      </c>
      <c r="B48" s="252"/>
      <c r="C48" s="151"/>
      <c r="D48" s="253"/>
      <c r="E48" s="151"/>
      <c r="F48" s="151"/>
      <c r="G48" s="151"/>
      <c r="H48" s="151"/>
      <c r="I48" s="151"/>
      <c r="J48" s="152">
        <f>SUM(J15:J47)</f>
        <v>0</v>
      </c>
    </row>
  </sheetData>
  <mergeCells count="1">
    <mergeCell ref="A9:D9"/>
  </mergeCells>
  <pageMargins left="0.70866141732283472" right="0.70866141732283472" top="0.74803149606299213" bottom="0.74803149606299213" header="0.31496062992125984" footer="0.31496062992125984"/>
  <pageSetup paperSize="9" scale="52" fitToHeight="0" orientation="landscape" horizontalDpi="300" verticalDpi="300" r:id="rId1"/>
  <headerFooter>
    <oddFooter>Stran &amp;P od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J22"/>
  <sheetViews>
    <sheetView topLeftCell="A3" zoomScale="70" zoomScaleNormal="70" workbookViewId="0">
      <selection activeCell="B4" sqref="B3:B4"/>
    </sheetView>
  </sheetViews>
  <sheetFormatPr defaultColWidth="11.42578125" defaultRowHeight="15.75" x14ac:dyDescent="0.25"/>
  <cols>
    <col min="1" max="1" width="47.42578125" style="409" customWidth="1"/>
    <col min="2" max="2" width="45.140625" style="409" customWidth="1"/>
    <col min="3" max="3" width="4.42578125" style="410" customWidth="1"/>
    <col min="4" max="4" width="10.42578125" style="410" customWidth="1"/>
    <col min="5" max="5" width="41.42578125" style="409" customWidth="1"/>
    <col min="6" max="6" width="17.140625" style="98" customWidth="1"/>
    <col min="7" max="7" width="17.7109375" style="98" customWidth="1"/>
    <col min="8" max="8" width="7.42578125" style="98" customWidth="1"/>
    <col min="9" max="10" width="13.42578125" style="98" customWidth="1"/>
    <col min="11" max="16384" width="11.42578125" style="99"/>
  </cols>
  <sheetData>
    <row r="1" spans="1:10" x14ac:dyDescent="0.25">
      <c r="A1" s="398" t="s">
        <v>19</v>
      </c>
      <c r="B1" s="398"/>
      <c r="C1" s="399"/>
      <c r="D1" s="399"/>
      <c r="E1" s="400"/>
      <c r="F1" s="401"/>
      <c r="G1" s="402"/>
      <c r="H1" s="402"/>
      <c r="I1" s="402"/>
      <c r="J1" s="402"/>
    </row>
    <row r="2" spans="1:10" x14ac:dyDescent="0.25">
      <c r="A2" s="398" t="s">
        <v>20</v>
      </c>
      <c r="B2" s="398"/>
      <c r="C2" s="399"/>
      <c r="D2" s="399"/>
      <c r="E2" s="400"/>
      <c r="F2" s="401"/>
      <c r="G2" s="402"/>
      <c r="H2" s="402"/>
      <c r="I2" s="402"/>
      <c r="J2" s="402"/>
    </row>
    <row r="3" spans="1:10" x14ac:dyDescent="0.25">
      <c r="A3" s="398" t="s">
        <v>21</v>
      </c>
      <c r="B3" s="398"/>
      <c r="C3" s="399"/>
      <c r="D3" s="399"/>
      <c r="E3" s="400"/>
      <c r="F3" s="401"/>
      <c r="G3" s="402"/>
      <c r="H3" s="402"/>
      <c r="I3" s="402"/>
      <c r="J3" s="402"/>
    </row>
    <row r="4" spans="1:10" x14ac:dyDescent="0.25">
      <c r="A4" s="398"/>
      <c r="B4" s="398"/>
      <c r="C4" s="399"/>
      <c r="D4" s="399"/>
      <c r="E4" s="400"/>
      <c r="F4" s="401"/>
      <c r="G4" s="402"/>
      <c r="H4" s="402"/>
      <c r="I4" s="402"/>
      <c r="J4" s="402"/>
    </row>
    <row r="5" spans="1:10" x14ac:dyDescent="0.25">
      <c r="A5" s="403"/>
      <c r="B5" s="398"/>
      <c r="C5" s="399"/>
      <c r="D5" s="404"/>
      <c r="E5" s="400"/>
      <c r="F5" s="401"/>
      <c r="G5" s="402"/>
      <c r="H5" s="402"/>
      <c r="I5" s="402"/>
      <c r="J5" s="402"/>
    </row>
    <row r="6" spans="1:10" x14ac:dyDescent="0.25">
      <c r="A6" s="403"/>
      <c r="B6" s="398"/>
      <c r="C6" s="399"/>
      <c r="D6" s="404"/>
      <c r="E6" s="400"/>
      <c r="F6" s="401"/>
      <c r="G6" s="402"/>
      <c r="H6" s="402"/>
      <c r="I6" s="402"/>
      <c r="J6" s="402"/>
    </row>
    <row r="7" spans="1:10" x14ac:dyDescent="0.25">
      <c r="A7" s="403"/>
      <c r="B7" s="398"/>
      <c r="C7" s="399"/>
      <c r="D7" s="404"/>
      <c r="E7" s="221" t="s">
        <v>38</v>
      </c>
      <c r="F7" s="401"/>
      <c r="G7" s="402"/>
      <c r="H7" s="402"/>
      <c r="I7" s="402"/>
      <c r="J7" s="402"/>
    </row>
    <row r="8" spans="1:10" x14ac:dyDescent="0.25">
      <c r="A8" s="405"/>
      <c r="B8" s="403"/>
      <c r="C8" s="404"/>
      <c r="D8" s="404"/>
      <c r="E8" s="400"/>
      <c r="F8" s="401"/>
      <c r="G8" s="402"/>
      <c r="H8" s="402"/>
      <c r="I8" s="402"/>
      <c r="J8" s="402"/>
    </row>
    <row r="9" spans="1:10" x14ac:dyDescent="0.25">
      <c r="A9" s="696" t="s">
        <v>475</v>
      </c>
      <c r="B9" s="696"/>
      <c r="C9" s="696"/>
      <c r="D9" s="696"/>
      <c r="E9" s="400"/>
      <c r="F9" s="401"/>
      <c r="G9" s="402"/>
      <c r="H9" s="402"/>
      <c r="I9" s="402"/>
      <c r="J9" s="402"/>
    </row>
    <row r="10" spans="1:10" x14ac:dyDescent="0.25">
      <c r="A10" s="406"/>
      <c r="B10" s="407"/>
      <c r="C10" s="408"/>
      <c r="D10" s="408"/>
      <c r="E10" s="400"/>
      <c r="F10" s="401"/>
      <c r="G10" s="402"/>
      <c r="H10" s="402"/>
      <c r="I10" s="402"/>
      <c r="J10" s="402"/>
    </row>
    <row r="11" spans="1:10" x14ac:dyDescent="0.25">
      <c r="A11" s="407"/>
      <c r="B11" s="407"/>
      <c r="C11" s="408"/>
      <c r="D11" s="408"/>
      <c r="E11" s="400"/>
      <c r="F11" s="401"/>
      <c r="G11" s="402"/>
      <c r="H11" s="402"/>
      <c r="I11" s="402"/>
      <c r="J11" s="402"/>
    </row>
    <row r="12" spans="1:10" ht="16.5" thickBot="1" x14ac:dyDescent="0.3"/>
    <row r="13" spans="1:10" ht="48" thickBot="1" x14ac:dyDescent="0.3">
      <c r="A13" s="411" t="s">
        <v>24</v>
      </c>
      <c r="B13" s="412" t="s">
        <v>28</v>
      </c>
      <c r="C13" s="412" t="s">
        <v>25</v>
      </c>
      <c r="D13" s="412" t="s">
        <v>26</v>
      </c>
      <c r="E13" s="412" t="s">
        <v>29</v>
      </c>
      <c r="F13" s="412" t="s">
        <v>22</v>
      </c>
      <c r="G13" s="412" t="s">
        <v>30</v>
      </c>
      <c r="H13" s="412" t="s">
        <v>27</v>
      </c>
      <c r="I13" s="412" t="s">
        <v>31</v>
      </c>
      <c r="J13" s="413" t="s">
        <v>23</v>
      </c>
    </row>
    <row r="14" spans="1:10" s="235" customFormat="1" ht="63" x14ac:dyDescent="0.2">
      <c r="A14" s="440" t="s">
        <v>209</v>
      </c>
      <c r="B14" s="434" t="s">
        <v>212</v>
      </c>
      <c r="C14" s="435"/>
      <c r="D14" s="436"/>
      <c r="E14" s="437"/>
      <c r="F14" s="437"/>
      <c r="G14" s="438"/>
      <c r="H14" s="439"/>
      <c r="I14" s="438"/>
      <c r="J14" s="441"/>
    </row>
    <row r="15" spans="1:10" ht="18" customHeight="1" x14ac:dyDescent="0.25">
      <c r="A15" s="414" t="s">
        <v>206</v>
      </c>
      <c r="B15" s="415"/>
      <c r="C15" s="416" t="s">
        <v>39</v>
      </c>
      <c r="D15" s="416" t="s">
        <v>166</v>
      </c>
      <c r="E15" s="415"/>
      <c r="F15" s="415"/>
      <c r="G15" s="417"/>
      <c r="H15" s="415"/>
      <c r="I15" s="429">
        <f>G15*(1+H15/100)</f>
        <v>0</v>
      </c>
      <c r="J15" s="430">
        <f>D15*I15</f>
        <v>0</v>
      </c>
    </row>
    <row r="16" spans="1:10" ht="18.95" customHeight="1" x14ac:dyDescent="0.25">
      <c r="A16" s="414" t="s">
        <v>207</v>
      </c>
      <c r="B16" s="415"/>
      <c r="C16" s="416" t="s">
        <v>39</v>
      </c>
      <c r="D16" s="416" t="s">
        <v>166</v>
      </c>
      <c r="E16" s="415"/>
      <c r="F16" s="415"/>
      <c r="G16" s="417"/>
      <c r="H16" s="415"/>
      <c r="I16" s="429">
        <f>G16*(1+H16/100)</f>
        <v>0</v>
      </c>
      <c r="J16" s="430">
        <f>D16*I16</f>
        <v>0</v>
      </c>
    </row>
    <row r="17" spans="1:10" ht="18" customHeight="1" x14ac:dyDescent="0.25">
      <c r="A17" s="414" t="s">
        <v>210</v>
      </c>
      <c r="B17" s="415"/>
      <c r="C17" s="416" t="s">
        <v>39</v>
      </c>
      <c r="D17" s="416" t="s">
        <v>166</v>
      </c>
      <c r="E17" s="415"/>
      <c r="F17" s="415"/>
      <c r="G17" s="417"/>
      <c r="H17" s="415"/>
      <c r="I17" s="429">
        <f>G17*(1+H17/100)</f>
        <v>0</v>
      </c>
      <c r="J17" s="430">
        <f>D17*I17</f>
        <v>0</v>
      </c>
    </row>
    <row r="18" spans="1:10" ht="18.95" customHeight="1" thickBot="1" x14ac:dyDescent="0.3">
      <c r="A18" s="418" t="s">
        <v>211</v>
      </c>
      <c r="B18" s="419"/>
      <c r="C18" s="420" t="s">
        <v>39</v>
      </c>
      <c r="D18" s="420" t="s">
        <v>166</v>
      </c>
      <c r="E18" s="419"/>
      <c r="F18" s="419"/>
      <c r="G18" s="431"/>
      <c r="H18" s="419"/>
      <c r="I18" s="432">
        <f>G18*(1+H18/100)</f>
        <v>0</v>
      </c>
      <c r="J18" s="433">
        <f>D18*I18</f>
        <v>0</v>
      </c>
    </row>
    <row r="19" spans="1:10" ht="16.5" thickBot="1" x14ac:dyDescent="0.3">
      <c r="A19" s="421" t="s">
        <v>98</v>
      </c>
      <c r="B19" s="422"/>
      <c r="C19" s="423"/>
      <c r="D19" s="423"/>
      <c r="E19" s="424"/>
      <c r="F19" s="95"/>
      <c r="G19" s="95"/>
      <c r="H19" s="95"/>
      <c r="I19" s="95"/>
      <c r="J19" s="428">
        <f>SUM(J15:J18)</f>
        <v>0</v>
      </c>
    </row>
    <row r="20" spans="1:10" x14ac:dyDescent="0.25">
      <c r="A20" s="425"/>
      <c r="B20" s="425"/>
      <c r="C20" s="426"/>
      <c r="D20" s="426"/>
      <c r="E20" s="427"/>
      <c r="F20" s="97"/>
      <c r="G20" s="97"/>
      <c r="H20" s="97"/>
      <c r="I20" s="97"/>
      <c r="J20" s="97"/>
    </row>
    <row r="22" spans="1:10" x14ac:dyDescent="0.25">
      <c r="G22" s="99" t="s">
        <v>54</v>
      </c>
      <c r="H22" s="97"/>
    </row>
  </sheetData>
  <mergeCells count="1">
    <mergeCell ref="A9:D9"/>
  </mergeCells>
  <pageMargins left="0.7" right="0.7" top="0.75" bottom="0.75" header="0.3" footer="0.3"/>
  <pageSetup paperSize="9" scale="61" fitToHeight="0" orientation="landscape" r:id="rId1"/>
  <headerFooter>
    <oddFooter>Stran &amp;P od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V18"/>
  <sheetViews>
    <sheetView zoomScale="80" zoomScaleNormal="80" workbookViewId="0">
      <selection activeCell="A25" sqref="A25"/>
    </sheetView>
  </sheetViews>
  <sheetFormatPr defaultColWidth="11.42578125" defaultRowHeight="15.75" x14ac:dyDescent="0.25"/>
  <cols>
    <col min="1" max="1" width="47.42578125" style="409" customWidth="1"/>
    <col min="2" max="2" width="45.140625" style="409" customWidth="1"/>
    <col min="3" max="3" width="4.42578125" style="444" customWidth="1"/>
    <col min="4" max="4" width="10.42578125" style="98" customWidth="1"/>
    <col min="5" max="5" width="41.42578125" style="409" customWidth="1"/>
    <col min="6" max="6" width="17.5703125" style="98" customWidth="1"/>
    <col min="7" max="7" width="19" style="98" customWidth="1"/>
    <col min="8" max="8" width="7.42578125" style="98" customWidth="1"/>
    <col min="9" max="9" width="13.42578125" style="98" customWidth="1"/>
    <col min="10" max="10" width="16.140625" style="98" customWidth="1"/>
    <col min="11" max="16384" width="11.42578125" style="409"/>
  </cols>
  <sheetData>
    <row r="1" spans="1:22" x14ac:dyDescent="0.25">
      <c r="A1" s="398" t="s">
        <v>19</v>
      </c>
      <c r="B1" s="398"/>
      <c r="C1" s="442"/>
      <c r="D1" s="443"/>
      <c r="E1" s="400"/>
      <c r="F1" s="401"/>
      <c r="G1" s="402"/>
      <c r="H1" s="402"/>
      <c r="I1" s="402"/>
      <c r="J1" s="402"/>
    </row>
    <row r="2" spans="1:22" x14ac:dyDescent="0.25">
      <c r="A2" s="398" t="s">
        <v>20</v>
      </c>
      <c r="B2" s="398"/>
      <c r="C2" s="442"/>
      <c r="D2" s="443"/>
      <c r="E2" s="400"/>
      <c r="F2" s="401"/>
      <c r="G2" s="402"/>
      <c r="H2" s="402"/>
      <c r="I2" s="402"/>
      <c r="J2" s="402"/>
    </row>
    <row r="3" spans="1:22" x14ac:dyDescent="0.25">
      <c r="A3" s="398" t="s">
        <v>21</v>
      </c>
      <c r="B3" s="398"/>
      <c r="C3" s="442"/>
      <c r="D3" s="443"/>
      <c r="E3" s="400"/>
      <c r="F3" s="401"/>
      <c r="G3" s="402"/>
      <c r="H3" s="402"/>
      <c r="I3" s="402"/>
      <c r="J3" s="402"/>
    </row>
    <row r="4" spans="1:22" x14ac:dyDescent="0.25">
      <c r="A4" s="398"/>
      <c r="B4" s="398"/>
      <c r="C4" s="442"/>
      <c r="D4" s="443"/>
      <c r="E4" s="400"/>
      <c r="F4" s="401"/>
      <c r="G4" s="402"/>
      <c r="H4" s="402"/>
      <c r="I4" s="402"/>
      <c r="J4" s="402"/>
    </row>
    <row r="5" spans="1:22" x14ac:dyDescent="0.25">
      <c r="A5" s="403"/>
      <c r="B5" s="398"/>
      <c r="C5" s="442"/>
      <c r="D5" s="401"/>
      <c r="E5" s="400"/>
      <c r="F5" s="401"/>
      <c r="G5" s="402"/>
      <c r="H5" s="402"/>
      <c r="I5" s="402"/>
      <c r="J5" s="402"/>
    </row>
    <row r="6" spans="1:22" x14ac:dyDescent="0.25">
      <c r="A6" s="403"/>
      <c r="B6" s="398"/>
      <c r="C6" s="442"/>
      <c r="D6" s="401"/>
      <c r="E6" s="400"/>
      <c r="F6" s="401"/>
      <c r="G6" s="402"/>
      <c r="H6" s="402"/>
      <c r="I6" s="402"/>
      <c r="J6" s="402"/>
    </row>
    <row r="7" spans="1:22" x14ac:dyDescent="0.25">
      <c r="A7" s="403"/>
      <c r="B7" s="398"/>
      <c r="C7" s="442"/>
      <c r="D7" s="401"/>
      <c r="E7" s="221" t="s">
        <v>38</v>
      </c>
      <c r="F7" s="401"/>
      <c r="G7" s="402"/>
      <c r="H7" s="402"/>
      <c r="I7" s="402"/>
      <c r="J7" s="402"/>
    </row>
    <row r="8" spans="1:22" x14ac:dyDescent="0.25">
      <c r="A8" s="405"/>
      <c r="B8" s="403"/>
      <c r="C8" s="400"/>
      <c r="D8" s="401"/>
      <c r="E8" s="400"/>
      <c r="F8" s="401"/>
      <c r="G8" s="402"/>
      <c r="H8" s="402"/>
      <c r="I8" s="402"/>
      <c r="J8" s="402"/>
    </row>
    <row r="9" spans="1:22" x14ac:dyDescent="0.25">
      <c r="A9" s="696" t="s">
        <v>476</v>
      </c>
      <c r="B9" s="696"/>
      <c r="C9" s="696"/>
      <c r="D9" s="696"/>
      <c r="E9" s="400"/>
      <c r="F9" s="401"/>
      <c r="G9" s="402"/>
      <c r="H9" s="402"/>
      <c r="I9" s="402"/>
      <c r="J9" s="402"/>
    </row>
    <row r="10" spans="1:22" x14ac:dyDescent="0.25">
      <c r="A10" s="406"/>
      <c r="B10" s="407"/>
      <c r="C10" s="407"/>
      <c r="D10" s="407"/>
      <c r="E10" s="400"/>
      <c r="F10" s="401"/>
      <c r="G10" s="402"/>
      <c r="H10" s="402"/>
      <c r="I10" s="402"/>
      <c r="J10" s="402"/>
    </row>
    <row r="11" spans="1:22" x14ac:dyDescent="0.25">
      <c r="A11" s="407"/>
      <c r="B11" s="407"/>
      <c r="C11" s="407"/>
      <c r="D11" s="407"/>
      <c r="E11" s="400"/>
      <c r="F11" s="401"/>
      <c r="G11" s="402"/>
      <c r="H11" s="402"/>
      <c r="I11" s="402"/>
      <c r="J11" s="402"/>
    </row>
    <row r="12" spans="1:22" ht="16.5" thickBot="1" x14ac:dyDescent="0.3"/>
    <row r="13" spans="1:22" s="410" customFormat="1" ht="51" customHeight="1" thickBot="1" x14ac:dyDescent="0.25">
      <c r="A13" s="411" t="s">
        <v>24</v>
      </c>
      <c r="B13" s="412" t="s">
        <v>28</v>
      </c>
      <c r="C13" s="412" t="s">
        <v>25</v>
      </c>
      <c r="D13" s="412" t="s">
        <v>26</v>
      </c>
      <c r="E13" s="412" t="s">
        <v>29</v>
      </c>
      <c r="F13" s="412" t="s">
        <v>22</v>
      </c>
      <c r="G13" s="412" t="s">
        <v>30</v>
      </c>
      <c r="H13" s="412" t="s">
        <v>27</v>
      </c>
      <c r="I13" s="412" t="s">
        <v>31</v>
      </c>
      <c r="J13" s="413" t="s">
        <v>23</v>
      </c>
    </row>
    <row r="14" spans="1:22" ht="65.45" customHeight="1" thickBot="1" x14ac:dyDescent="0.3">
      <c r="A14" s="445" t="s">
        <v>102</v>
      </c>
      <c r="B14" s="347"/>
      <c r="C14" s="446" t="s">
        <v>39</v>
      </c>
      <c r="D14" s="447">
        <v>2</v>
      </c>
      <c r="E14" s="448"/>
      <c r="F14" s="449"/>
      <c r="G14" s="450"/>
      <c r="H14" s="451"/>
      <c r="I14" s="450">
        <f>G14*(1+H14/100)</f>
        <v>0</v>
      </c>
      <c r="J14" s="452">
        <f>D14*I14</f>
        <v>0</v>
      </c>
    </row>
    <row r="15" spans="1:22" ht="16.5" thickBot="1" x14ac:dyDescent="0.3">
      <c r="A15" s="421" t="s">
        <v>62</v>
      </c>
      <c r="B15" s="422"/>
      <c r="C15" s="424"/>
      <c r="D15" s="95"/>
      <c r="E15" s="424"/>
      <c r="F15" s="95"/>
      <c r="G15" s="95"/>
      <c r="H15" s="95"/>
      <c r="I15" s="95"/>
      <c r="J15" s="428">
        <f>SUM(J14)</f>
        <v>0</v>
      </c>
      <c r="K15" s="427"/>
      <c r="L15" s="427"/>
      <c r="M15" s="427"/>
      <c r="N15" s="427"/>
      <c r="O15" s="427"/>
      <c r="P15" s="427"/>
      <c r="Q15" s="427"/>
      <c r="R15" s="427"/>
      <c r="S15" s="427"/>
      <c r="T15" s="427"/>
      <c r="U15" s="427"/>
      <c r="V15" s="427"/>
    </row>
    <row r="16" spans="1:22" s="453" customFormat="1" x14ac:dyDescent="0.25">
      <c r="A16" s="425"/>
      <c r="B16" s="425"/>
      <c r="C16" s="427"/>
      <c r="D16" s="97"/>
      <c r="E16" s="427"/>
      <c r="F16" s="97"/>
      <c r="G16" s="97"/>
      <c r="H16" s="97"/>
      <c r="I16" s="97"/>
      <c r="J16" s="97"/>
      <c r="K16" s="427"/>
      <c r="L16" s="427"/>
      <c r="M16" s="427"/>
      <c r="N16" s="427"/>
      <c r="O16" s="427"/>
      <c r="P16" s="427"/>
      <c r="Q16" s="427"/>
      <c r="R16" s="427"/>
      <c r="S16" s="427"/>
      <c r="T16" s="427"/>
      <c r="U16" s="427"/>
      <c r="V16" s="427"/>
    </row>
    <row r="18" spans="7:8" x14ac:dyDescent="0.25">
      <c r="G18" s="99" t="s">
        <v>54</v>
      </c>
      <c r="H18" s="97"/>
    </row>
  </sheetData>
  <mergeCells count="1">
    <mergeCell ref="A9:D9"/>
  </mergeCells>
  <phoneticPr fontId="2" type="noConversion"/>
  <pageMargins left="0.75" right="0.75" top="1" bottom="1" header="0" footer="0"/>
  <pageSetup paperSize="9" scale="35" fitToHeight="0" orientation="landscape" r:id="rId1"/>
  <headerFooter alignWithMargins="0">
    <oddFooter>Stran &amp;P od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V51"/>
  <sheetViews>
    <sheetView zoomScale="70" zoomScaleNormal="70" workbookViewId="0">
      <selection activeCell="J49" sqref="J49"/>
    </sheetView>
  </sheetViews>
  <sheetFormatPr defaultColWidth="8.42578125" defaultRowHeight="15.75" x14ac:dyDescent="0.25"/>
  <cols>
    <col min="1" max="1" width="52" style="263" customWidth="1"/>
    <col min="2" max="2" width="39.85546875" style="263" customWidth="1"/>
    <col min="3" max="3" width="4.42578125" style="263" customWidth="1"/>
    <col min="4" max="4" width="12" style="263" customWidth="1"/>
    <col min="5" max="5" width="45.42578125" style="263" customWidth="1"/>
    <col min="6" max="6" width="13.85546875" style="263" customWidth="1"/>
    <col min="7" max="7" width="14.85546875" style="263" customWidth="1"/>
    <col min="8" max="8" width="7" style="263" customWidth="1"/>
    <col min="9" max="9" width="14.140625" style="263" customWidth="1"/>
    <col min="10" max="10" width="15.2851562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6"/>
      <c r="B9" s="264"/>
      <c r="C9" s="261"/>
      <c r="D9" s="261"/>
      <c r="E9" s="261"/>
      <c r="F9" s="262"/>
      <c r="G9" s="262"/>
      <c r="H9" s="262"/>
      <c r="I9" s="262"/>
      <c r="J9" s="262"/>
    </row>
    <row r="10" spans="1:10" x14ac:dyDescent="0.25">
      <c r="A10" s="695" t="s">
        <v>477</v>
      </c>
      <c r="B10" s="695"/>
      <c r="C10" s="695"/>
      <c r="D10" s="695"/>
      <c r="E10" s="261"/>
      <c r="F10" s="262"/>
      <c r="G10" s="262"/>
      <c r="H10" s="262"/>
      <c r="I10" s="262"/>
      <c r="J10" s="262"/>
    </row>
    <row r="11" spans="1:10" x14ac:dyDescent="0.25">
      <c r="A11" s="376"/>
      <c r="B11" s="376"/>
      <c r="C11" s="376"/>
      <c r="D11" s="376"/>
      <c r="E11" s="261"/>
      <c r="F11" s="262"/>
      <c r="G11" s="262"/>
      <c r="H11" s="262"/>
      <c r="I11" s="262"/>
      <c r="J11" s="262"/>
    </row>
    <row r="12" spans="1:10" ht="16.5" thickBot="1" x14ac:dyDescent="0.3">
      <c r="A12" s="266"/>
      <c r="B12" s="264"/>
      <c r="C12" s="261"/>
      <c r="D12" s="261"/>
      <c r="E12" s="261"/>
      <c r="F12" s="262"/>
      <c r="G12" s="262"/>
      <c r="H12" s="262"/>
      <c r="I12" s="262"/>
      <c r="J12" s="262"/>
    </row>
    <row r="13" spans="1:10" s="273" customFormat="1" ht="52.9" customHeight="1" thickBot="1" x14ac:dyDescent="0.25">
      <c r="A13" s="454" t="s">
        <v>24</v>
      </c>
      <c r="B13" s="455" t="s">
        <v>28</v>
      </c>
      <c r="C13" s="455" t="s">
        <v>25</v>
      </c>
      <c r="D13" s="456" t="s">
        <v>26</v>
      </c>
      <c r="E13" s="457" t="s">
        <v>29</v>
      </c>
      <c r="F13" s="455" t="s">
        <v>22</v>
      </c>
      <c r="G13" s="455" t="s">
        <v>30</v>
      </c>
      <c r="H13" s="455" t="s">
        <v>27</v>
      </c>
      <c r="I13" s="455" t="s">
        <v>31</v>
      </c>
      <c r="J13" s="456" t="s">
        <v>23</v>
      </c>
    </row>
    <row r="14" spans="1:10" ht="94.5" x14ac:dyDescent="0.25">
      <c r="A14" s="358" t="s">
        <v>307</v>
      </c>
      <c r="B14" s="458" t="s">
        <v>622</v>
      </c>
      <c r="C14" s="459"/>
      <c r="D14" s="459"/>
      <c r="E14" s="460"/>
      <c r="F14" s="461"/>
      <c r="G14" s="461"/>
      <c r="H14" s="461"/>
      <c r="I14" s="462"/>
      <c r="J14" s="463"/>
    </row>
    <row r="15" spans="1:10" x14ac:dyDescent="0.25">
      <c r="A15" s="358"/>
      <c r="B15" s="464"/>
      <c r="C15" s="459"/>
      <c r="D15" s="459"/>
      <c r="E15" s="461"/>
      <c r="F15" s="461"/>
      <c r="G15" s="461"/>
      <c r="H15" s="461"/>
      <c r="I15" s="462"/>
      <c r="J15" s="463"/>
    </row>
    <row r="16" spans="1:10" x14ac:dyDescent="0.25">
      <c r="A16" s="281" t="s">
        <v>9</v>
      </c>
      <c r="B16" s="282"/>
      <c r="C16" s="465"/>
      <c r="D16" s="465"/>
      <c r="E16" s="461"/>
      <c r="F16" s="461"/>
      <c r="G16" s="462"/>
      <c r="H16" s="466"/>
      <c r="I16" s="462"/>
      <c r="J16" s="463"/>
    </row>
    <row r="17" spans="1:10" x14ac:dyDescent="0.25">
      <c r="A17" s="281" t="s">
        <v>308</v>
      </c>
      <c r="B17" s="282" t="s">
        <v>310</v>
      </c>
      <c r="C17" s="465" t="s">
        <v>39</v>
      </c>
      <c r="D17" s="465">
        <v>1</v>
      </c>
      <c r="E17" s="461"/>
      <c r="F17" s="461"/>
      <c r="G17" s="462"/>
      <c r="H17" s="466"/>
      <c r="I17" s="462">
        <f>G17*(1+H17/100)</f>
        <v>0</v>
      </c>
      <c r="J17" s="463">
        <f>D17*I17</f>
        <v>0</v>
      </c>
    </row>
    <row r="18" spans="1:10" x14ac:dyDescent="0.25">
      <c r="A18" s="281"/>
      <c r="B18" s="282" t="s">
        <v>590</v>
      </c>
      <c r="C18" s="465" t="s">
        <v>39</v>
      </c>
      <c r="D18" s="467">
        <v>1</v>
      </c>
      <c r="E18" s="285"/>
      <c r="F18" s="285"/>
      <c r="G18" s="286"/>
      <c r="H18" s="466"/>
      <c r="I18" s="462">
        <f>G18*(1+H18/100)</f>
        <v>0</v>
      </c>
      <c r="J18" s="463">
        <f>D18*I18</f>
        <v>0</v>
      </c>
    </row>
    <row r="19" spans="1:10" x14ac:dyDescent="0.25">
      <c r="A19" s="281"/>
      <c r="B19" s="282" t="s">
        <v>591</v>
      </c>
      <c r="C19" s="465" t="s">
        <v>39</v>
      </c>
      <c r="D19" s="467">
        <v>1</v>
      </c>
      <c r="E19" s="285"/>
      <c r="F19" s="285"/>
      <c r="G19" s="286"/>
      <c r="H19" s="466"/>
      <c r="I19" s="462">
        <f>G19*(1+H19/100)</f>
        <v>0</v>
      </c>
      <c r="J19" s="463">
        <f>D19*I19</f>
        <v>0</v>
      </c>
    </row>
    <row r="20" spans="1:10" x14ac:dyDescent="0.25">
      <c r="A20" s="281"/>
      <c r="B20" s="282" t="s">
        <v>311</v>
      </c>
      <c r="C20" s="465" t="s">
        <v>39</v>
      </c>
      <c r="D20" s="467">
        <v>1</v>
      </c>
      <c r="E20" s="285"/>
      <c r="F20" s="285"/>
      <c r="G20" s="286"/>
      <c r="H20" s="466"/>
      <c r="I20" s="462">
        <f>G20*(1+H20/100)</f>
        <v>0</v>
      </c>
      <c r="J20" s="463">
        <f>D20*I20</f>
        <v>0</v>
      </c>
    </row>
    <row r="21" spans="1:10" x14ac:dyDescent="0.25">
      <c r="A21" s="281"/>
      <c r="B21" s="282"/>
      <c r="C21" s="465"/>
      <c r="D21" s="467"/>
      <c r="E21" s="285"/>
      <c r="F21" s="285"/>
      <c r="G21" s="286"/>
      <c r="H21" s="287"/>
      <c r="I21" s="462"/>
      <c r="J21" s="463"/>
    </row>
    <row r="22" spans="1:10" x14ac:dyDescent="0.25">
      <c r="A22" s="281" t="s">
        <v>309</v>
      </c>
      <c r="B22" s="282" t="s">
        <v>310</v>
      </c>
      <c r="C22" s="465" t="s">
        <v>39</v>
      </c>
      <c r="D22" s="465">
        <v>1</v>
      </c>
      <c r="E22" s="461"/>
      <c r="F22" s="461"/>
      <c r="G22" s="462"/>
      <c r="H22" s="466"/>
      <c r="I22" s="462">
        <f>G22*(1+H22/100)</f>
        <v>0</v>
      </c>
      <c r="J22" s="463">
        <f>D22*I22</f>
        <v>0</v>
      </c>
    </row>
    <row r="23" spans="1:10" x14ac:dyDescent="0.25">
      <c r="A23" s="281"/>
      <c r="B23" s="282" t="s">
        <v>590</v>
      </c>
      <c r="C23" s="465" t="s">
        <v>39</v>
      </c>
      <c r="D23" s="467">
        <v>1</v>
      </c>
      <c r="E23" s="285"/>
      <c r="F23" s="285"/>
      <c r="G23" s="286"/>
      <c r="H23" s="466"/>
      <c r="I23" s="462">
        <f>G23*(1+H23/100)</f>
        <v>0</v>
      </c>
      <c r="J23" s="463">
        <f>D23*I23</f>
        <v>0</v>
      </c>
    </row>
    <row r="24" spans="1:10" x14ac:dyDescent="0.25">
      <c r="A24" s="281"/>
      <c r="B24" s="282" t="s">
        <v>591</v>
      </c>
      <c r="C24" s="465" t="s">
        <v>39</v>
      </c>
      <c r="D24" s="467">
        <v>1</v>
      </c>
      <c r="E24" s="285"/>
      <c r="F24" s="285"/>
      <c r="G24" s="286"/>
      <c r="H24" s="466"/>
      <c r="I24" s="462">
        <f>G24*(1+H24/100)</f>
        <v>0</v>
      </c>
      <c r="J24" s="463">
        <f>D24*I24</f>
        <v>0</v>
      </c>
    </row>
    <row r="25" spans="1:10" x14ac:dyDescent="0.25">
      <c r="A25" s="281"/>
      <c r="B25" s="282" t="s">
        <v>311</v>
      </c>
      <c r="C25" s="465" t="s">
        <v>39</v>
      </c>
      <c r="D25" s="467">
        <v>1</v>
      </c>
      <c r="E25" s="285"/>
      <c r="F25" s="285"/>
      <c r="G25" s="286"/>
      <c r="H25" s="466"/>
      <c r="I25" s="462">
        <f>G25*(1+H25/100)</f>
        <v>0</v>
      </c>
      <c r="J25" s="463">
        <f>D25*I25</f>
        <v>0</v>
      </c>
    </row>
    <row r="26" spans="1:10" x14ac:dyDescent="0.25">
      <c r="A26" s="281"/>
      <c r="B26" s="282"/>
      <c r="C26" s="465"/>
      <c r="D26" s="467"/>
      <c r="E26" s="285"/>
      <c r="F26" s="285"/>
      <c r="G26" s="286"/>
      <c r="H26" s="287"/>
      <c r="I26" s="462"/>
      <c r="J26" s="463"/>
    </row>
    <row r="27" spans="1:10" x14ac:dyDescent="0.25">
      <c r="A27" s="281" t="s">
        <v>400</v>
      </c>
      <c r="B27" s="282"/>
      <c r="C27" s="465"/>
      <c r="D27" s="465"/>
      <c r="E27" s="461"/>
      <c r="F27" s="461"/>
      <c r="G27" s="462"/>
      <c r="H27" s="466"/>
      <c r="I27" s="462"/>
      <c r="J27" s="463"/>
    </row>
    <row r="28" spans="1:10" x14ac:dyDescent="0.25">
      <c r="A28" s="281" t="s">
        <v>308</v>
      </c>
      <c r="B28" s="282" t="s">
        <v>310</v>
      </c>
      <c r="C28" s="465" t="s">
        <v>39</v>
      </c>
      <c r="D28" s="465">
        <v>1</v>
      </c>
      <c r="E28" s="461"/>
      <c r="F28" s="461"/>
      <c r="G28" s="462"/>
      <c r="H28" s="466"/>
      <c r="I28" s="462">
        <f>G28*(1+H28/100)</f>
        <v>0</v>
      </c>
      <c r="J28" s="463">
        <f>D28*I28</f>
        <v>0</v>
      </c>
    </row>
    <row r="29" spans="1:10" x14ac:dyDescent="0.25">
      <c r="A29" s="281"/>
      <c r="B29" s="282" t="s">
        <v>590</v>
      </c>
      <c r="C29" s="465" t="s">
        <v>39</v>
      </c>
      <c r="D29" s="467">
        <v>1</v>
      </c>
      <c r="E29" s="285"/>
      <c r="F29" s="285"/>
      <c r="G29" s="286"/>
      <c r="H29" s="466"/>
      <c r="I29" s="462">
        <f>G29*(1+H29/100)</f>
        <v>0</v>
      </c>
      <c r="J29" s="463">
        <f>D29*I29</f>
        <v>0</v>
      </c>
    </row>
    <row r="30" spans="1:10" x14ac:dyDescent="0.25">
      <c r="A30" s="281"/>
      <c r="B30" s="282" t="s">
        <v>591</v>
      </c>
      <c r="C30" s="465" t="s">
        <v>39</v>
      </c>
      <c r="D30" s="467">
        <v>1</v>
      </c>
      <c r="E30" s="285"/>
      <c r="F30" s="285"/>
      <c r="G30" s="286"/>
      <c r="H30" s="466"/>
      <c r="I30" s="462">
        <f>G30*(1+H30/100)</f>
        <v>0</v>
      </c>
      <c r="J30" s="463">
        <f>D30*I30</f>
        <v>0</v>
      </c>
    </row>
    <row r="31" spans="1:10" x14ac:dyDescent="0.25">
      <c r="A31" s="281"/>
      <c r="B31" s="282" t="s">
        <v>311</v>
      </c>
      <c r="C31" s="465" t="s">
        <v>39</v>
      </c>
      <c r="D31" s="467">
        <v>1</v>
      </c>
      <c r="E31" s="285"/>
      <c r="F31" s="285"/>
      <c r="G31" s="286"/>
      <c r="H31" s="466"/>
      <c r="I31" s="462">
        <f>G31*(1+H31/100)</f>
        <v>0</v>
      </c>
      <c r="J31" s="463">
        <f>D31*I31</f>
        <v>0</v>
      </c>
    </row>
    <row r="32" spans="1:10" x14ac:dyDescent="0.25">
      <c r="A32" s="281"/>
      <c r="B32" s="282"/>
      <c r="C32" s="465"/>
      <c r="D32" s="467"/>
      <c r="E32" s="285"/>
      <c r="F32" s="285"/>
      <c r="G32" s="286"/>
      <c r="H32" s="287"/>
      <c r="I32" s="462"/>
      <c r="J32" s="463"/>
    </row>
    <row r="33" spans="1:10" x14ac:dyDescent="0.25">
      <c r="A33" s="281" t="s">
        <v>309</v>
      </c>
      <c r="B33" s="282" t="s">
        <v>310</v>
      </c>
      <c r="C33" s="465" t="s">
        <v>39</v>
      </c>
      <c r="D33" s="465">
        <v>1</v>
      </c>
      <c r="E33" s="461"/>
      <c r="F33" s="461"/>
      <c r="G33" s="462"/>
      <c r="H33" s="466"/>
      <c r="I33" s="462">
        <f>G33*(1+H33/100)</f>
        <v>0</v>
      </c>
      <c r="J33" s="463">
        <f>D33*I33</f>
        <v>0</v>
      </c>
    </row>
    <row r="34" spans="1:10" x14ac:dyDescent="0.25">
      <c r="A34" s="281"/>
      <c r="B34" s="282" t="s">
        <v>590</v>
      </c>
      <c r="C34" s="465" t="s">
        <v>39</v>
      </c>
      <c r="D34" s="467">
        <v>1</v>
      </c>
      <c r="E34" s="285"/>
      <c r="F34" s="285"/>
      <c r="G34" s="286"/>
      <c r="H34" s="466"/>
      <c r="I34" s="462">
        <f>G34*(1+H34/100)</f>
        <v>0</v>
      </c>
      <c r="J34" s="463">
        <f>D34*I34</f>
        <v>0</v>
      </c>
    </row>
    <row r="35" spans="1:10" x14ac:dyDescent="0.25">
      <c r="A35" s="281"/>
      <c r="B35" s="282" t="s">
        <v>591</v>
      </c>
      <c r="C35" s="465" t="s">
        <v>39</v>
      </c>
      <c r="D35" s="467">
        <v>1</v>
      </c>
      <c r="E35" s="285"/>
      <c r="F35" s="285"/>
      <c r="G35" s="286"/>
      <c r="H35" s="466"/>
      <c r="I35" s="462">
        <f>G35*(1+H35/100)</f>
        <v>0</v>
      </c>
      <c r="J35" s="463">
        <f>D35*I35</f>
        <v>0</v>
      </c>
    </row>
    <row r="36" spans="1:10" x14ac:dyDescent="0.25">
      <c r="A36" s="281"/>
      <c r="B36" s="282" t="s">
        <v>311</v>
      </c>
      <c r="C36" s="465" t="s">
        <v>39</v>
      </c>
      <c r="D36" s="467">
        <v>1</v>
      </c>
      <c r="E36" s="285"/>
      <c r="F36" s="285"/>
      <c r="G36" s="286"/>
      <c r="H36" s="466"/>
      <c r="I36" s="462">
        <f>G36*(1+H36/100)</f>
        <v>0</v>
      </c>
      <c r="J36" s="463">
        <f>D36*I36</f>
        <v>0</v>
      </c>
    </row>
    <row r="37" spans="1:10" x14ac:dyDescent="0.25">
      <c r="A37" s="281"/>
      <c r="B37" s="282"/>
      <c r="C37" s="465"/>
      <c r="D37" s="467"/>
      <c r="E37" s="285"/>
      <c r="F37" s="285"/>
      <c r="G37" s="286"/>
      <c r="H37" s="287"/>
      <c r="I37" s="462"/>
      <c r="J37" s="463"/>
    </row>
    <row r="38" spans="1:10" x14ac:dyDescent="0.25">
      <c r="A38" s="281" t="s">
        <v>401</v>
      </c>
      <c r="B38" s="282"/>
      <c r="C38" s="465"/>
      <c r="D38" s="465"/>
      <c r="E38" s="461"/>
      <c r="F38" s="461"/>
      <c r="G38" s="462"/>
      <c r="H38" s="466"/>
      <c r="I38" s="462"/>
      <c r="J38" s="463"/>
    </row>
    <row r="39" spans="1:10" x14ac:dyDescent="0.25">
      <c r="A39" s="281" t="s">
        <v>308</v>
      </c>
      <c r="B39" s="282" t="s">
        <v>310</v>
      </c>
      <c r="C39" s="465" t="s">
        <v>39</v>
      </c>
      <c r="D39" s="465">
        <v>1</v>
      </c>
      <c r="E39" s="461"/>
      <c r="F39" s="461"/>
      <c r="G39" s="462"/>
      <c r="H39" s="466"/>
      <c r="I39" s="462">
        <f>G39*(1+H39/100)</f>
        <v>0</v>
      </c>
      <c r="J39" s="463">
        <f>D39*I39</f>
        <v>0</v>
      </c>
    </row>
    <row r="40" spans="1:10" x14ac:dyDescent="0.25">
      <c r="A40" s="281"/>
      <c r="B40" s="282" t="s">
        <v>590</v>
      </c>
      <c r="C40" s="465" t="s">
        <v>39</v>
      </c>
      <c r="D40" s="467">
        <v>1</v>
      </c>
      <c r="E40" s="285"/>
      <c r="F40" s="285"/>
      <c r="G40" s="286"/>
      <c r="H40" s="466"/>
      <c r="I40" s="462">
        <f>G40*(1+H40/100)</f>
        <v>0</v>
      </c>
      <c r="J40" s="463">
        <f>D40*I40</f>
        <v>0</v>
      </c>
    </row>
    <row r="41" spans="1:10" x14ac:dyDescent="0.25">
      <c r="A41" s="281"/>
      <c r="B41" s="282" t="s">
        <v>591</v>
      </c>
      <c r="C41" s="465" t="s">
        <v>39</v>
      </c>
      <c r="D41" s="467">
        <v>1</v>
      </c>
      <c r="E41" s="285"/>
      <c r="F41" s="285"/>
      <c r="G41" s="286"/>
      <c r="H41" s="466"/>
      <c r="I41" s="462">
        <f>G41*(1+H41/100)</f>
        <v>0</v>
      </c>
      <c r="J41" s="463">
        <f>D41*I41</f>
        <v>0</v>
      </c>
    </row>
    <row r="42" spans="1:10" x14ac:dyDescent="0.25">
      <c r="A42" s="281"/>
      <c r="B42" s="282" t="s">
        <v>311</v>
      </c>
      <c r="C42" s="465" t="s">
        <v>39</v>
      </c>
      <c r="D42" s="467">
        <v>1</v>
      </c>
      <c r="E42" s="285"/>
      <c r="F42" s="285"/>
      <c r="G42" s="286"/>
      <c r="H42" s="466"/>
      <c r="I42" s="462">
        <f>G42*(1+H42/100)</f>
        <v>0</v>
      </c>
      <c r="J42" s="463">
        <f>D42*I42</f>
        <v>0</v>
      </c>
    </row>
    <row r="43" spans="1:10" x14ac:dyDescent="0.25">
      <c r="A43" s="281"/>
      <c r="B43" s="282"/>
      <c r="C43" s="465"/>
      <c r="D43" s="467"/>
      <c r="E43" s="285"/>
      <c r="F43" s="285"/>
      <c r="G43" s="286"/>
      <c r="H43" s="287"/>
      <c r="I43" s="462"/>
      <c r="J43" s="463"/>
    </row>
    <row r="44" spans="1:10" x14ac:dyDescent="0.25">
      <c r="A44" s="281" t="s">
        <v>309</v>
      </c>
      <c r="B44" s="282" t="s">
        <v>310</v>
      </c>
      <c r="C44" s="465" t="s">
        <v>39</v>
      </c>
      <c r="D44" s="465">
        <v>1</v>
      </c>
      <c r="E44" s="461"/>
      <c r="F44" s="461"/>
      <c r="G44" s="462"/>
      <c r="H44" s="466"/>
      <c r="I44" s="462">
        <f>G44*(1+H44/100)</f>
        <v>0</v>
      </c>
      <c r="J44" s="463">
        <f>D44*I44</f>
        <v>0</v>
      </c>
    </row>
    <row r="45" spans="1:10" x14ac:dyDescent="0.25">
      <c r="A45" s="281"/>
      <c r="B45" s="282" t="s">
        <v>590</v>
      </c>
      <c r="C45" s="465" t="s">
        <v>39</v>
      </c>
      <c r="D45" s="467">
        <v>1</v>
      </c>
      <c r="E45" s="285"/>
      <c r="F45" s="285"/>
      <c r="G45" s="286"/>
      <c r="H45" s="466"/>
      <c r="I45" s="462">
        <f>G45*(1+H45/100)</f>
        <v>0</v>
      </c>
      <c r="J45" s="463">
        <f>D45*I45</f>
        <v>0</v>
      </c>
    </row>
    <row r="46" spans="1:10" x14ac:dyDescent="0.25">
      <c r="A46" s="281"/>
      <c r="B46" s="282" t="s">
        <v>591</v>
      </c>
      <c r="C46" s="465" t="s">
        <v>39</v>
      </c>
      <c r="D46" s="467">
        <v>1</v>
      </c>
      <c r="E46" s="285"/>
      <c r="F46" s="285"/>
      <c r="G46" s="286"/>
      <c r="H46" s="466"/>
      <c r="I46" s="462">
        <f>G46*(1+H46/100)</f>
        <v>0</v>
      </c>
      <c r="J46" s="463">
        <f>D46*I46</f>
        <v>0</v>
      </c>
    </row>
    <row r="47" spans="1:10" x14ac:dyDescent="0.25">
      <c r="A47" s="281"/>
      <c r="B47" s="282" t="s">
        <v>311</v>
      </c>
      <c r="C47" s="465" t="s">
        <v>39</v>
      </c>
      <c r="D47" s="467">
        <v>1</v>
      </c>
      <c r="E47" s="285"/>
      <c r="F47" s="285"/>
      <c r="G47" s="286"/>
      <c r="H47" s="466"/>
      <c r="I47" s="462">
        <f>G47*(1+H47/100)</f>
        <v>0</v>
      </c>
      <c r="J47" s="463">
        <f>D47*I47</f>
        <v>0</v>
      </c>
    </row>
    <row r="48" spans="1:10" ht="16.5" thickBot="1" x14ac:dyDescent="0.3">
      <c r="A48" s="281"/>
      <c r="B48" s="282"/>
      <c r="C48" s="465"/>
      <c r="D48" s="467"/>
      <c r="E48" s="285"/>
      <c r="F48" s="285"/>
      <c r="G48" s="286"/>
      <c r="H48" s="287"/>
      <c r="I48" s="462"/>
      <c r="J48" s="463"/>
    </row>
    <row r="49" spans="1:22" s="473" customFormat="1" ht="16.5" thickBot="1" x14ac:dyDescent="0.3">
      <c r="A49" s="468" t="s">
        <v>100</v>
      </c>
      <c r="B49" s="469"/>
      <c r="C49" s="470"/>
      <c r="D49" s="471"/>
      <c r="E49" s="470"/>
      <c r="F49" s="471"/>
      <c r="G49" s="471"/>
      <c r="H49" s="471"/>
      <c r="I49" s="471"/>
      <c r="J49" s="474">
        <f>SUM(J17:J47)</f>
        <v>0</v>
      </c>
      <c r="K49" s="472"/>
      <c r="L49" s="472"/>
      <c r="M49" s="472"/>
      <c r="N49" s="472"/>
      <c r="O49" s="472"/>
      <c r="P49" s="472"/>
      <c r="Q49" s="472"/>
      <c r="R49" s="472"/>
      <c r="S49" s="472"/>
      <c r="T49" s="472"/>
      <c r="U49" s="472"/>
      <c r="V49" s="472"/>
    </row>
    <row r="51" spans="1:22" x14ac:dyDescent="0.25">
      <c r="G51" s="304" t="s">
        <v>54</v>
      </c>
    </row>
  </sheetData>
  <mergeCells count="1">
    <mergeCell ref="A10:D10"/>
  </mergeCells>
  <phoneticPr fontId="2" type="noConversion"/>
  <pageMargins left="0.74803149606299213" right="0.74803149606299213" top="0.98425196850393704" bottom="0.98425196850393704" header="0" footer="0"/>
  <pageSetup paperSize="9" scale="40" fitToHeight="0" orientation="landscape" r:id="rId1"/>
  <headerFooter alignWithMargins="0">
    <oddFooter>Stran &amp;P od &amp;N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V23"/>
  <sheetViews>
    <sheetView zoomScale="80" zoomScaleNormal="80" workbookViewId="0">
      <selection activeCell="B31" sqref="B31"/>
    </sheetView>
  </sheetViews>
  <sheetFormatPr defaultColWidth="11.42578125" defaultRowHeight="15.75" x14ac:dyDescent="0.25"/>
  <cols>
    <col min="1" max="1" width="47.42578125" style="409" customWidth="1"/>
    <col min="2" max="2" width="45.140625" style="409" customWidth="1"/>
    <col min="3" max="3" width="4.42578125" style="444" customWidth="1"/>
    <col min="4" max="4" width="10.42578125" style="98" customWidth="1"/>
    <col min="5" max="5" width="41.42578125" style="409" customWidth="1"/>
    <col min="6" max="6" width="13.140625" style="98" customWidth="1"/>
    <col min="7" max="7" width="16.7109375" style="98" customWidth="1"/>
    <col min="8" max="8" width="7.42578125" style="98" customWidth="1"/>
    <col min="9" max="9" width="13.42578125" style="98" customWidth="1"/>
    <col min="10" max="10" width="16.140625" style="98" customWidth="1"/>
    <col min="11" max="16384" width="11.42578125" style="409"/>
  </cols>
  <sheetData>
    <row r="1" spans="1:10" x14ac:dyDescent="0.25">
      <c r="A1" s="398" t="s">
        <v>19</v>
      </c>
      <c r="B1" s="398"/>
      <c r="C1" s="442"/>
      <c r="D1" s="443"/>
      <c r="E1" s="400"/>
      <c r="F1" s="401"/>
      <c r="G1" s="402"/>
      <c r="H1" s="402"/>
      <c r="I1" s="402"/>
      <c r="J1" s="402"/>
    </row>
    <row r="2" spans="1:10" x14ac:dyDescent="0.25">
      <c r="A2" s="398" t="s">
        <v>20</v>
      </c>
      <c r="B2" s="398"/>
      <c r="C2" s="442"/>
      <c r="D2" s="443"/>
      <c r="E2" s="400"/>
      <c r="F2" s="401"/>
      <c r="G2" s="402"/>
      <c r="H2" s="402"/>
      <c r="I2" s="402"/>
      <c r="J2" s="402"/>
    </row>
    <row r="3" spans="1:10" x14ac:dyDescent="0.25">
      <c r="A3" s="398" t="s">
        <v>21</v>
      </c>
      <c r="B3" s="398"/>
      <c r="C3" s="442"/>
      <c r="D3" s="443"/>
      <c r="E3" s="400"/>
      <c r="F3" s="401"/>
      <c r="G3" s="402"/>
      <c r="H3" s="402"/>
      <c r="I3" s="402"/>
      <c r="J3" s="402"/>
    </row>
    <row r="4" spans="1:10" x14ac:dyDescent="0.25">
      <c r="A4" s="398"/>
      <c r="B4" s="398"/>
      <c r="C4" s="442"/>
      <c r="D4" s="443"/>
      <c r="E4" s="400"/>
      <c r="F4" s="401"/>
      <c r="G4" s="402"/>
      <c r="H4" s="402"/>
      <c r="I4" s="402"/>
      <c r="J4" s="402"/>
    </row>
    <row r="5" spans="1:10" x14ac:dyDescent="0.25">
      <c r="A5" s="403"/>
      <c r="B5" s="398"/>
      <c r="C5" s="442"/>
      <c r="D5" s="401"/>
      <c r="E5" s="400"/>
      <c r="F5" s="401"/>
      <c r="G5" s="402"/>
      <c r="H5" s="402"/>
      <c r="I5" s="402"/>
      <c r="J5" s="402"/>
    </row>
    <row r="6" spans="1:10" x14ac:dyDescent="0.25">
      <c r="A6" s="403"/>
      <c r="B6" s="398"/>
      <c r="C6" s="442"/>
      <c r="D6" s="401"/>
      <c r="E6" s="400"/>
      <c r="F6" s="401"/>
      <c r="G6" s="402"/>
      <c r="H6" s="402"/>
      <c r="I6" s="402"/>
      <c r="J6" s="402"/>
    </row>
    <row r="7" spans="1:10" x14ac:dyDescent="0.25">
      <c r="A7" s="403"/>
      <c r="B7" s="398"/>
      <c r="C7" s="442"/>
      <c r="D7" s="401"/>
      <c r="E7" s="221" t="s">
        <v>38</v>
      </c>
      <c r="F7" s="401"/>
      <c r="G7" s="402"/>
      <c r="H7" s="402"/>
      <c r="I7" s="402"/>
      <c r="J7" s="402"/>
    </row>
    <row r="8" spans="1:10" x14ac:dyDescent="0.25">
      <c r="A8" s="405"/>
      <c r="B8" s="403"/>
      <c r="C8" s="400"/>
      <c r="D8" s="401"/>
      <c r="E8" s="400"/>
      <c r="F8" s="401"/>
      <c r="G8" s="402"/>
      <c r="H8" s="402"/>
      <c r="I8" s="402"/>
      <c r="J8" s="402"/>
    </row>
    <row r="9" spans="1:10" x14ac:dyDescent="0.25">
      <c r="A9" s="696" t="s">
        <v>478</v>
      </c>
      <c r="B9" s="696"/>
      <c r="C9" s="696"/>
      <c r="D9" s="696"/>
      <c r="E9" s="400"/>
      <c r="F9" s="401"/>
      <c r="G9" s="402"/>
      <c r="H9" s="402"/>
      <c r="I9" s="402"/>
      <c r="J9" s="402"/>
    </row>
    <row r="10" spans="1:10" x14ac:dyDescent="0.25">
      <c r="A10" s="406"/>
      <c r="B10" s="407"/>
      <c r="C10" s="407"/>
      <c r="D10" s="407"/>
      <c r="E10" s="400"/>
      <c r="F10" s="401"/>
      <c r="G10" s="402"/>
      <c r="H10" s="402"/>
      <c r="I10" s="402"/>
      <c r="J10" s="402"/>
    </row>
    <row r="11" spans="1:10" x14ac:dyDescent="0.25">
      <c r="A11" s="407"/>
      <c r="B11" s="407"/>
      <c r="C11" s="407"/>
      <c r="D11" s="407"/>
      <c r="E11" s="400"/>
      <c r="F11" s="401"/>
      <c r="G11" s="402"/>
      <c r="H11" s="402"/>
      <c r="I11" s="402"/>
      <c r="J11" s="402"/>
    </row>
    <row r="12" spans="1:10" ht="16.5" thickBot="1" x14ac:dyDescent="0.3"/>
    <row r="13" spans="1:10" s="410" customFormat="1" ht="36.75" customHeight="1" thickBot="1" x14ac:dyDescent="0.25">
      <c r="A13" s="411" t="s">
        <v>24</v>
      </c>
      <c r="B13" s="412" t="s">
        <v>28</v>
      </c>
      <c r="C13" s="412" t="s">
        <v>25</v>
      </c>
      <c r="D13" s="412" t="s">
        <v>26</v>
      </c>
      <c r="E13" s="412"/>
      <c r="F13" s="412" t="s">
        <v>22</v>
      </c>
      <c r="G13" s="412" t="s">
        <v>30</v>
      </c>
      <c r="H13" s="412" t="s">
        <v>27</v>
      </c>
      <c r="I13" s="412" t="s">
        <v>31</v>
      </c>
      <c r="J13" s="413" t="s">
        <v>23</v>
      </c>
    </row>
    <row r="14" spans="1:10" ht="35.25" customHeight="1" x14ac:dyDescent="0.25">
      <c r="A14" s="445" t="s">
        <v>312</v>
      </c>
      <c r="B14" s="446" t="s">
        <v>313</v>
      </c>
      <c r="C14" s="475"/>
      <c r="D14" s="476"/>
      <c r="E14" s="477"/>
      <c r="F14" s="449"/>
      <c r="G14" s="450"/>
      <c r="H14" s="449"/>
      <c r="I14" s="450"/>
      <c r="J14" s="452"/>
    </row>
    <row r="15" spans="1:10" x14ac:dyDescent="0.25">
      <c r="A15" s="478" t="s">
        <v>314</v>
      </c>
      <c r="B15" s="479" t="s">
        <v>184</v>
      </c>
      <c r="C15" s="434" t="s">
        <v>39</v>
      </c>
      <c r="D15" s="480">
        <v>5</v>
      </c>
      <c r="E15" s="481"/>
      <c r="F15" s="482"/>
      <c r="G15" s="483"/>
      <c r="H15" s="482"/>
      <c r="I15" s="484">
        <f>G15*(1+H15/100)</f>
        <v>0</v>
      </c>
      <c r="J15" s="485">
        <f>D15*I15</f>
        <v>0</v>
      </c>
    </row>
    <row r="16" spans="1:10" x14ac:dyDescent="0.25">
      <c r="A16" s="478"/>
      <c r="B16" s="479" t="s">
        <v>222</v>
      </c>
      <c r="C16" s="434" t="s">
        <v>39</v>
      </c>
      <c r="D16" s="480">
        <v>5</v>
      </c>
      <c r="E16" s="481"/>
      <c r="F16" s="482"/>
      <c r="G16" s="483"/>
      <c r="H16" s="482"/>
      <c r="I16" s="484">
        <f>G16*(1+H16/100)</f>
        <v>0</v>
      </c>
      <c r="J16" s="485">
        <f>D16*I16</f>
        <v>0</v>
      </c>
    </row>
    <row r="17" spans="1:22" x14ac:dyDescent="0.25">
      <c r="A17" s="478"/>
      <c r="B17" s="479" t="s">
        <v>223</v>
      </c>
      <c r="C17" s="434" t="s">
        <v>39</v>
      </c>
      <c r="D17" s="480">
        <v>5</v>
      </c>
      <c r="E17" s="481"/>
      <c r="F17" s="482"/>
      <c r="G17" s="483"/>
      <c r="H17" s="482"/>
      <c r="I17" s="484">
        <f>G17*(1+H17/100)</f>
        <v>0</v>
      </c>
      <c r="J17" s="485">
        <f>D17*I17</f>
        <v>0</v>
      </c>
    </row>
    <row r="18" spans="1:22" x14ac:dyDescent="0.25">
      <c r="A18" s="236" t="s">
        <v>315</v>
      </c>
      <c r="B18" s="237" t="s">
        <v>592</v>
      </c>
      <c r="C18" s="486" t="s">
        <v>39</v>
      </c>
      <c r="D18" s="487">
        <v>10</v>
      </c>
      <c r="E18" s="488"/>
      <c r="F18" s="489"/>
      <c r="G18" s="484"/>
      <c r="H18" s="490"/>
      <c r="I18" s="484">
        <f>G18*(1+H18/100)</f>
        <v>0</v>
      </c>
      <c r="J18" s="485">
        <f>D18*I18</f>
        <v>0</v>
      </c>
    </row>
    <row r="19" spans="1:22" ht="16.5" thickBot="1" x14ac:dyDescent="0.3">
      <c r="A19" s="236"/>
      <c r="B19" s="237" t="s">
        <v>593</v>
      </c>
      <c r="C19" s="486" t="s">
        <v>39</v>
      </c>
      <c r="D19" s="491">
        <v>10</v>
      </c>
      <c r="E19" s="488"/>
      <c r="F19" s="489"/>
      <c r="G19" s="484"/>
      <c r="H19" s="490"/>
      <c r="I19" s="484">
        <f>G19*(1+H19/100)</f>
        <v>0</v>
      </c>
      <c r="J19" s="485">
        <f>D19*I19</f>
        <v>0</v>
      </c>
    </row>
    <row r="20" spans="1:22" ht="16.5" thickBot="1" x14ac:dyDescent="0.3">
      <c r="A20" s="421" t="s">
        <v>132</v>
      </c>
      <c r="B20" s="422"/>
      <c r="C20" s="424"/>
      <c r="D20" s="95"/>
      <c r="E20" s="424"/>
      <c r="F20" s="95"/>
      <c r="G20" s="95"/>
      <c r="H20" s="95"/>
      <c r="I20" s="95"/>
      <c r="J20" s="428">
        <f>SUM(J15:J19)</f>
        <v>0</v>
      </c>
      <c r="K20" s="427"/>
      <c r="L20" s="427"/>
      <c r="M20" s="427"/>
      <c r="N20" s="427"/>
      <c r="O20" s="427"/>
      <c r="P20" s="427"/>
      <c r="Q20" s="427"/>
      <c r="R20" s="427"/>
      <c r="S20" s="427"/>
      <c r="T20" s="427"/>
      <c r="U20" s="427"/>
      <c r="V20" s="427"/>
    </row>
    <row r="21" spans="1:22" s="453" customFormat="1" x14ac:dyDescent="0.25">
      <c r="A21" s="425"/>
      <c r="B21" s="425"/>
      <c r="C21" s="427"/>
      <c r="D21" s="97"/>
      <c r="E21" s="427"/>
      <c r="F21" s="97"/>
      <c r="G21" s="97"/>
      <c r="H21" s="97"/>
      <c r="I21" s="97"/>
      <c r="J21" s="97"/>
      <c r="K21" s="427"/>
      <c r="L21" s="427"/>
      <c r="M21" s="427"/>
      <c r="N21" s="427"/>
      <c r="O21" s="427"/>
      <c r="P21" s="427"/>
      <c r="Q21" s="427"/>
      <c r="R21" s="427"/>
      <c r="S21" s="427"/>
      <c r="T21" s="427"/>
      <c r="U21" s="427"/>
      <c r="V21" s="427"/>
    </row>
    <row r="23" spans="1:22" x14ac:dyDescent="0.25">
      <c r="G23" s="99" t="s">
        <v>54</v>
      </c>
      <c r="H23" s="97"/>
    </row>
  </sheetData>
  <mergeCells count="1">
    <mergeCell ref="A9:D9"/>
  </mergeCells>
  <phoneticPr fontId="2" type="noConversion"/>
  <pageMargins left="0.75" right="0.75" top="0.98425196850393704" bottom="0.98425196850393704" header="0" footer="0"/>
  <pageSetup paperSize="9" scale="36" fitToHeight="0" orientation="landscape" r:id="rId1"/>
  <headerFooter alignWithMargins="0">
    <oddFooter>Stran &amp;P od &amp;N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V34"/>
  <sheetViews>
    <sheetView zoomScale="70" zoomScaleNormal="70" workbookViewId="0">
      <selection activeCell="G41" sqref="G41"/>
    </sheetView>
  </sheetViews>
  <sheetFormatPr defaultColWidth="11.42578125" defaultRowHeight="15.75" x14ac:dyDescent="0.25"/>
  <cols>
    <col min="1" max="1" width="47.42578125" style="409" customWidth="1"/>
    <col min="2" max="2" width="45.140625" style="409" customWidth="1"/>
    <col min="3" max="3" width="4.42578125" style="444" customWidth="1"/>
    <col min="4" max="4" width="10.42578125" style="98" customWidth="1"/>
    <col min="5" max="5" width="41.42578125" style="409" customWidth="1"/>
    <col min="6" max="6" width="13.140625" style="98" customWidth="1"/>
    <col min="7" max="7" width="20.5703125" style="98" customWidth="1"/>
    <col min="8" max="8" width="7.42578125" style="98" customWidth="1"/>
    <col min="9" max="9" width="13.42578125" style="98" customWidth="1"/>
    <col min="10" max="10" width="20.42578125" style="98" customWidth="1"/>
    <col min="11" max="16384" width="11.42578125" style="409"/>
  </cols>
  <sheetData>
    <row r="1" spans="1:10" x14ac:dyDescent="0.25">
      <c r="A1" s="398" t="s">
        <v>19</v>
      </c>
      <c r="B1" s="398"/>
      <c r="C1" s="442"/>
      <c r="D1" s="443"/>
      <c r="E1" s="400"/>
      <c r="F1" s="401"/>
      <c r="G1" s="402"/>
      <c r="H1" s="402"/>
      <c r="I1" s="402"/>
      <c r="J1" s="402"/>
    </row>
    <row r="2" spans="1:10" x14ac:dyDescent="0.25">
      <c r="A2" s="398" t="s">
        <v>20</v>
      </c>
      <c r="B2" s="398"/>
      <c r="C2" s="442"/>
      <c r="D2" s="443"/>
      <c r="E2" s="400"/>
      <c r="F2" s="401"/>
      <c r="G2" s="402"/>
      <c r="H2" s="402"/>
      <c r="I2" s="402"/>
      <c r="J2" s="402"/>
    </row>
    <row r="3" spans="1:10" x14ac:dyDescent="0.25">
      <c r="A3" s="398" t="s">
        <v>21</v>
      </c>
      <c r="B3" s="398"/>
      <c r="C3" s="442"/>
      <c r="D3" s="443"/>
      <c r="E3" s="400"/>
      <c r="F3" s="401"/>
      <c r="G3" s="402"/>
      <c r="H3" s="402"/>
      <c r="I3" s="402"/>
      <c r="J3" s="402"/>
    </row>
    <row r="4" spans="1:10" x14ac:dyDescent="0.25">
      <c r="A4" s="398"/>
      <c r="B4" s="398"/>
      <c r="C4" s="442"/>
      <c r="D4" s="443"/>
      <c r="E4" s="400"/>
      <c r="F4" s="401"/>
      <c r="G4" s="402"/>
      <c r="H4" s="402"/>
      <c r="I4" s="402"/>
      <c r="J4" s="402"/>
    </row>
    <row r="5" spans="1:10" x14ac:dyDescent="0.25">
      <c r="A5" s="403"/>
      <c r="B5" s="398"/>
      <c r="C5" s="442"/>
      <c r="D5" s="401"/>
      <c r="E5" s="400"/>
      <c r="F5" s="401"/>
      <c r="G5" s="402"/>
      <c r="H5" s="402"/>
      <c r="I5" s="402"/>
      <c r="J5" s="402"/>
    </row>
    <row r="6" spans="1:10" x14ac:dyDescent="0.25">
      <c r="A6" s="403"/>
      <c r="B6" s="398"/>
      <c r="C6" s="442"/>
      <c r="D6" s="401"/>
      <c r="E6" s="400"/>
      <c r="F6" s="401"/>
      <c r="G6" s="402"/>
      <c r="H6" s="402"/>
      <c r="I6" s="402"/>
      <c r="J6" s="402"/>
    </row>
    <row r="7" spans="1:10" x14ac:dyDescent="0.25">
      <c r="A7" s="403"/>
      <c r="B7" s="398"/>
      <c r="C7" s="442"/>
      <c r="D7" s="401"/>
      <c r="E7" s="221" t="s">
        <v>38</v>
      </c>
      <c r="F7" s="401"/>
      <c r="G7" s="402"/>
      <c r="H7" s="402"/>
      <c r="I7" s="402"/>
      <c r="J7" s="402"/>
    </row>
    <row r="8" spans="1:10" x14ac:dyDescent="0.25">
      <c r="A8" s="405"/>
      <c r="B8" s="403"/>
      <c r="C8" s="400"/>
      <c r="D8" s="401"/>
      <c r="E8" s="400"/>
      <c r="F8" s="401"/>
      <c r="G8" s="402"/>
      <c r="H8" s="402"/>
      <c r="I8" s="402"/>
      <c r="J8" s="402"/>
    </row>
    <row r="9" spans="1:10" x14ac:dyDescent="0.25">
      <c r="A9" s="696" t="s">
        <v>479</v>
      </c>
      <c r="B9" s="696"/>
      <c r="C9" s="696"/>
      <c r="D9" s="696"/>
      <c r="E9" s="400"/>
      <c r="F9" s="401"/>
      <c r="G9" s="402"/>
      <c r="H9" s="402"/>
      <c r="I9" s="402"/>
      <c r="J9" s="402"/>
    </row>
    <row r="10" spans="1:10" x14ac:dyDescent="0.25">
      <c r="A10" s="406"/>
      <c r="B10" s="407"/>
      <c r="C10" s="407"/>
      <c r="D10" s="407"/>
      <c r="E10" s="400"/>
      <c r="F10" s="401"/>
      <c r="G10" s="402"/>
      <c r="H10" s="402"/>
      <c r="I10" s="402"/>
      <c r="J10" s="402"/>
    </row>
    <row r="11" spans="1:10" x14ac:dyDescent="0.25">
      <c r="A11" s="407"/>
      <c r="B11" s="407"/>
      <c r="C11" s="407"/>
      <c r="D11" s="407"/>
      <c r="E11" s="400"/>
      <c r="F11" s="401"/>
      <c r="G11" s="402"/>
      <c r="H11" s="402"/>
      <c r="I11" s="402"/>
      <c r="J11" s="402"/>
    </row>
    <row r="12" spans="1:10" ht="16.5" thickBot="1" x14ac:dyDescent="0.3"/>
    <row r="13" spans="1:10" s="410" customFormat="1" ht="36.75" customHeight="1" thickBot="1" x14ac:dyDescent="0.25">
      <c r="A13" s="411" t="s">
        <v>24</v>
      </c>
      <c r="B13" s="412" t="s">
        <v>28</v>
      </c>
      <c r="C13" s="412" t="s">
        <v>25</v>
      </c>
      <c r="D13" s="412" t="s">
        <v>26</v>
      </c>
      <c r="E13" s="412" t="s">
        <v>29</v>
      </c>
      <c r="F13" s="412" t="s">
        <v>22</v>
      </c>
      <c r="G13" s="412" t="s">
        <v>30</v>
      </c>
      <c r="H13" s="412" t="s">
        <v>27</v>
      </c>
      <c r="I13" s="412" t="s">
        <v>31</v>
      </c>
      <c r="J13" s="413" t="s">
        <v>23</v>
      </c>
    </row>
    <row r="14" spans="1:10" ht="57.6" customHeight="1" x14ac:dyDescent="0.25">
      <c r="A14" s="492" t="s">
        <v>122</v>
      </c>
      <c r="B14" s="479" t="s">
        <v>110</v>
      </c>
      <c r="C14" s="493"/>
      <c r="D14" s="494"/>
      <c r="E14" s="479"/>
      <c r="F14" s="482"/>
      <c r="G14" s="483"/>
      <c r="H14" s="482"/>
      <c r="I14" s="483"/>
      <c r="J14" s="495"/>
    </row>
    <row r="15" spans="1:10" ht="18" customHeight="1" x14ac:dyDescent="0.25">
      <c r="A15" s="496" t="s">
        <v>104</v>
      </c>
      <c r="B15" s="237" t="s">
        <v>320</v>
      </c>
      <c r="C15" s="486" t="s">
        <v>39</v>
      </c>
      <c r="D15" s="497">
        <v>20</v>
      </c>
      <c r="E15" s="498"/>
      <c r="F15" s="489"/>
      <c r="G15" s="484"/>
      <c r="H15" s="490"/>
      <c r="I15" s="484">
        <f>G15*(1+H15/100)</f>
        <v>0</v>
      </c>
      <c r="J15" s="485">
        <f>D15*I15</f>
        <v>0</v>
      </c>
    </row>
    <row r="16" spans="1:10" ht="18" customHeight="1" x14ac:dyDescent="0.25">
      <c r="A16" s="496"/>
      <c r="B16" s="237" t="s">
        <v>319</v>
      </c>
      <c r="C16" s="486" t="s">
        <v>39</v>
      </c>
      <c r="D16" s="497">
        <v>20</v>
      </c>
      <c r="E16" s="498"/>
      <c r="F16" s="489"/>
      <c r="G16" s="484"/>
      <c r="H16" s="490"/>
      <c r="I16" s="484">
        <f t="shared" ref="I16:I29" si="0">G16*(1+H16/100)</f>
        <v>0</v>
      </c>
      <c r="J16" s="485">
        <f t="shared" ref="J16:J29" si="1">D16*I16</f>
        <v>0</v>
      </c>
    </row>
    <row r="17" spans="1:22" ht="18" customHeight="1" x14ac:dyDescent="0.25">
      <c r="A17" s="496"/>
      <c r="B17" s="237"/>
      <c r="C17" s="486"/>
      <c r="D17" s="497"/>
      <c r="E17" s="499"/>
      <c r="F17" s="489"/>
      <c r="G17" s="484"/>
      <c r="H17" s="490"/>
      <c r="I17" s="484"/>
      <c r="J17" s="485"/>
    </row>
    <row r="18" spans="1:22" ht="18" customHeight="1" x14ac:dyDescent="0.25">
      <c r="A18" s="236" t="s">
        <v>105</v>
      </c>
      <c r="B18" s="237" t="s">
        <v>317</v>
      </c>
      <c r="C18" s="486" t="s">
        <v>39</v>
      </c>
      <c r="D18" s="497">
        <v>5</v>
      </c>
      <c r="E18" s="498"/>
      <c r="F18" s="489"/>
      <c r="G18" s="484"/>
      <c r="H18" s="490"/>
      <c r="I18" s="484">
        <f t="shared" si="0"/>
        <v>0</v>
      </c>
      <c r="J18" s="485">
        <f t="shared" si="1"/>
        <v>0</v>
      </c>
    </row>
    <row r="19" spans="1:22" ht="18" customHeight="1" x14ac:dyDescent="0.25">
      <c r="A19" s="236"/>
      <c r="B19" s="237" t="s">
        <v>318</v>
      </c>
      <c r="C19" s="486" t="s">
        <v>39</v>
      </c>
      <c r="D19" s="497">
        <v>20</v>
      </c>
      <c r="E19" s="498"/>
      <c r="F19" s="489"/>
      <c r="G19" s="484"/>
      <c r="H19" s="490"/>
      <c r="I19" s="484">
        <f t="shared" si="0"/>
        <v>0</v>
      </c>
      <c r="J19" s="485">
        <f t="shared" si="1"/>
        <v>0</v>
      </c>
    </row>
    <row r="20" spans="1:22" ht="18" customHeight="1" x14ac:dyDescent="0.25">
      <c r="A20" s="496"/>
      <c r="B20" s="237"/>
      <c r="C20" s="486"/>
      <c r="D20" s="497"/>
      <c r="E20" s="498"/>
      <c r="F20" s="489"/>
      <c r="G20" s="484"/>
      <c r="H20" s="490"/>
      <c r="I20" s="484"/>
      <c r="J20" s="485"/>
    </row>
    <row r="21" spans="1:22" ht="18" customHeight="1" x14ac:dyDescent="0.25">
      <c r="A21" s="236" t="s">
        <v>106</v>
      </c>
      <c r="B21" s="237" t="s">
        <v>107</v>
      </c>
      <c r="C21" s="486" t="s">
        <v>39</v>
      </c>
      <c r="D21" s="497">
        <v>5</v>
      </c>
      <c r="E21" s="498"/>
      <c r="F21" s="489"/>
      <c r="G21" s="484"/>
      <c r="H21" s="490"/>
      <c r="I21" s="484">
        <f t="shared" si="0"/>
        <v>0</v>
      </c>
      <c r="J21" s="485">
        <f t="shared" si="1"/>
        <v>0</v>
      </c>
    </row>
    <row r="22" spans="1:22" ht="18" customHeight="1" x14ac:dyDescent="0.25">
      <c r="A22" s="496"/>
      <c r="B22" s="237"/>
      <c r="C22" s="486"/>
      <c r="D22" s="497"/>
      <c r="E22" s="498"/>
      <c r="F22" s="489"/>
      <c r="G22" s="484"/>
      <c r="H22" s="490"/>
      <c r="I22" s="484"/>
      <c r="J22" s="485"/>
    </row>
    <row r="23" spans="1:22" ht="30" customHeight="1" x14ac:dyDescent="0.25">
      <c r="A23" s="496" t="s">
        <v>321</v>
      </c>
      <c r="B23" s="237" t="s">
        <v>322</v>
      </c>
      <c r="C23" s="486" t="s">
        <v>39</v>
      </c>
      <c r="D23" s="497">
        <v>20</v>
      </c>
      <c r="E23" s="498"/>
      <c r="F23" s="489"/>
      <c r="G23" s="484"/>
      <c r="H23" s="490"/>
      <c r="I23" s="484">
        <f t="shared" si="0"/>
        <v>0</v>
      </c>
      <c r="J23" s="485">
        <f t="shared" si="1"/>
        <v>0</v>
      </c>
    </row>
    <row r="24" spans="1:22" ht="18" customHeight="1" x14ac:dyDescent="0.25">
      <c r="A24" s="236"/>
      <c r="B24" s="237" t="s">
        <v>323</v>
      </c>
      <c r="C24" s="486" t="s">
        <v>39</v>
      </c>
      <c r="D24" s="497">
        <v>20</v>
      </c>
      <c r="E24" s="498"/>
      <c r="F24" s="489"/>
      <c r="G24" s="484"/>
      <c r="H24" s="490"/>
      <c r="I24" s="484">
        <f t="shared" si="0"/>
        <v>0</v>
      </c>
      <c r="J24" s="485">
        <f t="shared" si="1"/>
        <v>0</v>
      </c>
    </row>
    <row r="25" spans="1:22" ht="18" customHeight="1" x14ac:dyDescent="0.25">
      <c r="A25" s="236"/>
      <c r="B25" s="237"/>
      <c r="C25" s="486"/>
      <c r="D25" s="497"/>
      <c r="E25" s="498"/>
      <c r="F25" s="489"/>
      <c r="G25" s="484"/>
      <c r="H25" s="490"/>
      <c r="I25" s="484"/>
      <c r="J25" s="485"/>
    </row>
    <row r="26" spans="1:22" ht="32.25" customHeight="1" x14ac:dyDescent="0.25">
      <c r="A26" s="236" t="s">
        <v>121</v>
      </c>
      <c r="B26" s="237" t="s">
        <v>324</v>
      </c>
      <c r="C26" s="486" t="s">
        <v>39</v>
      </c>
      <c r="D26" s="497">
        <v>5</v>
      </c>
      <c r="E26" s="498"/>
      <c r="F26" s="489"/>
      <c r="G26" s="484"/>
      <c r="H26" s="490"/>
      <c r="I26" s="484">
        <f t="shared" si="0"/>
        <v>0</v>
      </c>
      <c r="J26" s="485">
        <f t="shared" si="1"/>
        <v>0</v>
      </c>
    </row>
    <row r="27" spans="1:22" ht="18" customHeight="1" x14ac:dyDescent="0.25">
      <c r="A27" s="236"/>
      <c r="B27" s="237" t="s">
        <v>316</v>
      </c>
      <c r="C27" s="486" t="s">
        <v>39</v>
      </c>
      <c r="D27" s="497">
        <v>5</v>
      </c>
      <c r="E27" s="498"/>
      <c r="F27" s="489"/>
      <c r="G27" s="484"/>
      <c r="H27" s="490"/>
      <c r="I27" s="484">
        <f t="shared" si="0"/>
        <v>0</v>
      </c>
      <c r="J27" s="485">
        <f t="shared" si="1"/>
        <v>0</v>
      </c>
    </row>
    <row r="28" spans="1:22" ht="18" customHeight="1" x14ac:dyDescent="0.25">
      <c r="A28" s="236"/>
      <c r="B28" s="237"/>
      <c r="C28" s="486"/>
      <c r="D28" s="497"/>
      <c r="E28" s="498"/>
      <c r="F28" s="489"/>
      <c r="G28" s="484"/>
      <c r="H28" s="490"/>
      <c r="I28" s="484"/>
      <c r="J28" s="485"/>
    </row>
    <row r="29" spans="1:22" s="507" customFormat="1" ht="32.25" thickBot="1" x14ac:dyDescent="0.25">
      <c r="A29" s="500" t="s">
        <v>123</v>
      </c>
      <c r="B29" s="501" t="s">
        <v>325</v>
      </c>
      <c r="C29" s="502" t="s">
        <v>39</v>
      </c>
      <c r="D29" s="503">
        <v>10</v>
      </c>
      <c r="E29" s="504"/>
      <c r="F29" s="505"/>
      <c r="G29" s="432"/>
      <c r="H29" s="506"/>
      <c r="I29" s="432">
        <f t="shared" si="0"/>
        <v>0</v>
      </c>
      <c r="J29" s="433">
        <f t="shared" si="1"/>
        <v>0</v>
      </c>
    </row>
    <row r="30" spans="1:22" ht="16.5" thickBot="1" x14ac:dyDescent="0.3">
      <c r="A30" s="421" t="s">
        <v>130</v>
      </c>
      <c r="B30" s="422"/>
      <c r="C30" s="424"/>
      <c r="D30" s="95"/>
      <c r="E30" s="424"/>
      <c r="F30" s="95"/>
      <c r="G30" s="95"/>
      <c r="H30" s="95"/>
      <c r="I30" s="95"/>
      <c r="J30" s="428">
        <f>SUM(J15:J29)</f>
        <v>0</v>
      </c>
      <c r="K30" s="427"/>
      <c r="L30" s="427"/>
      <c r="M30" s="427"/>
      <c r="N30" s="427"/>
      <c r="O30" s="427"/>
      <c r="P30" s="427"/>
      <c r="Q30" s="427"/>
      <c r="R30" s="427"/>
      <c r="S30" s="427"/>
      <c r="T30" s="427"/>
      <c r="U30" s="427"/>
      <c r="V30" s="427"/>
    </row>
    <row r="31" spans="1:22" s="453" customFormat="1" x14ac:dyDescent="0.25">
      <c r="A31" s="425"/>
      <c r="B31" s="425"/>
      <c r="C31" s="427"/>
      <c r="D31" s="97"/>
      <c r="E31" s="427"/>
      <c r="F31" s="97"/>
      <c r="G31" s="97"/>
      <c r="H31" s="97"/>
      <c r="I31" s="97"/>
      <c r="J31" s="97"/>
      <c r="K31" s="427"/>
      <c r="L31" s="427"/>
      <c r="M31" s="427"/>
      <c r="N31" s="427"/>
      <c r="O31" s="427"/>
      <c r="P31" s="427"/>
      <c r="Q31" s="427"/>
      <c r="R31" s="427"/>
      <c r="S31" s="427"/>
      <c r="T31" s="427"/>
      <c r="U31" s="427"/>
      <c r="V31" s="427"/>
    </row>
    <row r="32" spans="1:22" s="453" customFormat="1" x14ac:dyDescent="0.25">
      <c r="A32" s="425"/>
      <c r="B32" s="425"/>
      <c r="C32" s="427"/>
      <c r="D32" s="97"/>
      <c r="E32" s="427"/>
      <c r="F32" s="97"/>
      <c r="G32" s="97"/>
      <c r="H32" s="97"/>
      <c r="I32" s="97"/>
      <c r="J32" s="97"/>
      <c r="K32" s="427"/>
      <c r="L32" s="427"/>
      <c r="M32" s="427"/>
      <c r="N32" s="427"/>
      <c r="O32" s="427"/>
      <c r="P32" s="427"/>
      <c r="Q32" s="427"/>
      <c r="R32" s="427"/>
      <c r="S32" s="427"/>
      <c r="T32" s="427"/>
      <c r="U32" s="427"/>
      <c r="V32" s="427"/>
    </row>
    <row r="33" spans="1:22" s="453" customFormat="1" x14ac:dyDescent="0.25">
      <c r="A33" s="425"/>
      <c r="B33" s="425"/>
      <c r="C33" s="427"/>
      <c r="D33" s="97"/>
      <c r="E33" s="427"/>
      <c r="F33" s="97"/>
      <c r="G33" s="97"/>
      <c r="H33" s="97"/>
      <c r="I33" s="97"/>
      <c r="J33" s="97"/>
      <c r="K33" s="427"/>
      <c r="L33" s="427"/>
      <c r="M33" s="427"/>
      <c r="N33" s="427"/>
      <c r="O33" s="427"/>
      <c r="P33" s="427"/>
      <c r="Q33" s="427"/>
      <c r="R33" s="427"/>
      <c r="S33" s="427"/>
      <c r="T33" s="427"/>
      <c r="U33" s="427"/>
      <c r="V33" s="427"/>
    </row>
    <row r="34" spans="1:22" x14ac:dyDescent="0.25">
      <c r="G34" s="99" t="s">
        <v>54</v>
      </c>
      <c r="H34" s="97"/>
    </row>
  </sheetData>
  <mergeCells count="1">
    <mergeCell ref="A9:D9"/>
  </mergeCells>
  <phoneticPr fontId="2" type="noConversion"/>
  <pageMargins left="0.75" right="0.75" top="1" bottom="1" header="0" footer="0"/>
  <pageSetup paperSize="9" scale="35" fitToHeight="0" orientation="landscape" r:id="rId1"/>
  <headerFooter alignWithMargins="0">
    <oddFooter>Stran &amp;P od &amp;N</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J24"/>
  <sheetViews>
    <sheetView topLeftCell="A10" zoomScale="70" zoomScaleNormal="70" workbookViewId="0">
      <selection activeCell="J22" sqref="J22"/>
    </sheetView>
  </sheetViews>
  <sheetFormatPr defaultColWidth="8.42578125" defaultRowHeight="15.75" x14ac:dyDescent="0.25"/>
  <cols>
    <col min="1" max="1" width="52" style="263" customWidth="1"/>
    <col min="2" max="2" width="39.85546875" style="263" customWidth="1"/>
    <col min="3" max="3" width="4.42578125" style="263" customWidth="1"/>
    <col min="4" max="4" width="9.42578125" style="263" customWidth="1"/>
    <col min="5" max="5" width="45.42578125" style="263" customWidth="1"/>
    <col min="6" max="6" width="13.85546875" style="263" customWidth="1"/>
    <col min="7" max="7" width="10.42578125" style="263" customWidth="1"/>
    <col min="8" max="8" width="7" style="263" customWidth="1"/>
    <col min="9" max="9" width="10.42578125" style="263" customWidth="1"/>
    <col min="10" max="10" width="17.570312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6"/>
      <c r="B9" s="264"/>
      <c r="C9" s="261"/>
      <c r="D9" s="261"/>
      <c r="E9" s="261"/>
      <c r="F9" s="262"/>
      <c r="G9" s="262"/>
      <c r="H9" s="262"/>
      <c r="I9" s="262"/>
      <c r="J9" s="262"/>
    </row>
    <row r="10" spans="1:10" x14ac:dyDescent="0.25">
      <c r="A10" s="695" t="s">
        <v>480</v>
      </c>
      <c r="B10" s="695"/>
      <c r="C10" s="695"/>
      <c r="D10" s="695"/>
      <c r="E10" s="261"/>
      <c r="F10" s="262"/>
      <c r="G10" s="262"/>
      <c r="H10" s="262"/>
      <c r="I10" s="262"/>
      <c r="J10" s="262"/>
    </row>
    <row r="11" spans="1:10" x14ac:dyDescent="0.25">
      <c r="A11" s="376"/>
      <c r="B11" s="376"/>
      <c r="C11" s="376"/>
      <c r="D11" s="376"/>
      <c r="E11" s="261"/>
      <c r="F11" s="262"/>
      <c r="G11" s="262"/>
      <c r="H11" s="262"/>
      <c r="I11" s="262"/>
      <c r="J11" s="262"/>
    </row>
    <row r="12" spans="1:10" ht="16.5" thickBot="1" x14ac:dyDescent="0.3">
      <c r="A12" s="266"/>
      <c r="B12" s="264"/>
      <c r="C12" s="261"/>
      <c r="D12" s="261"/>
      <c r="E12" s="261"/>
      <c r="F12" s="262"/>
      <c r="G12" s="262"/>
      <c r="H12" s="262"/>
      <c r="I12" s="262"/>
      <c r="J12" s="262"/>
    </row>
    <row r="13" spans="1:10" s="273" customFormat="1" ht="51" customHeight="1" thickBot="1" x14ac:dyDescent="0.25">
      <c r="A13" s="454" t="s">
        <v>24</v>
      </c>
      <c r="B13" s="455" t="s">
        <v>28</v>
      </c>
      <c r="C13" s="455" t="s">
        <v>25</v>
      </c>
      <c r="D13" s="456" t="s">
        <v>26</v>
      </c>
      <c r="E13" s="457" t="s">
        <v>29</v>
      </c>
      <c r="F13" s="455" t="s">
        <v>22</v>
      </c>
      <c r="G13" s="455" t="s">
        <v>30</v>
      </c>
      <c r="H13" s="455" t="s">
        <v>27</v>
      </c>
      <c r="I13" s="455" t="s">
        <v>31</v>
      </c>
      <c r="J13" s="456" t="s">
        <v>23</v>
      </c>
    </row>
    <row r="14" spans="1:10" ht="111" customHeight="1" x14ac:dyDescent="0.25">
      <c r="A14" s="508" t="s">
        <v>530</v>
      </c>
      <c r="B14" s="509" t="s">
        <v>110</v>
      </c>
      <c r="C14" s="459"/>
      <c r="D14" s="459"/>
      <c r="E14" s="510"/>
      <c r="F14" s="461"/>
      <c r="G14" s="462"/>
      <c r="H14" s="466"/>
      <c r="I14" s="462"/>
      <c r="J14" s="463"/>
    </row>
    <row r="15" spans="1:10" ht="18.75" customHeight="1" x14ac:dyDescent="0.25">
      <c r="A15" s="282" t="s">
        <v>133</v>
      </c>
      <c r="B15" s="464"/>
      <c r="C15" s="465" t="s">
        <v>39</v>
      </c>
      <c r="D15" s="465">
        <v>40</v>
      </c>
      <c r="E15" s="461"/>
      <c r="F15" s="461"/>
      <c r="G15" s="462"/>
      <c r="H15" s="466"/>
      <c r="I15" s="462">
        <f>G15*(1+H15/100)</f>
        <v>0</v>
      </c>
      <c r="J15" s="463">
        <f>D15*I15</f>
        <v>0</v>
      </c>
    </row>
    <row r="16" spans="1:10" ht="18.75" customHeight="1" x14ac:dyDescent="0.25">
      <c r="A16" s="282" t="s">
        <v>134</v>
      </c>
      <c r="B16" s="464"/>
      <c r="C16" s="465" t="s">
        <v>39</v>
      </c>
      <c r="D16" s="465">
        <v>40</v>
      </c>
      <c r="E16" s="461"/>
      <c r="F16" s="461"/>
      <c r="G16" s="462"/>
      <c r="H16" s="466"/>
      <c r="I16" s="462">
        <f>G16*(1+H16/100)</f>
        <v>0</v>
      </c>
      <c r="J16" s="463">
        <f>D16*I16</f>
        <v>0</v>
      </c>
    </row>
    <row r="17" spans="1:10" ht="18.75" customHeight="1" x14ac:dyDescent="0.25">
      <c r="A17" s="358"/>
      <c r="B17" s="464"/>
      <c r="C17" s="459"/>
      <c r="D17" s="459"/>
      <c r="E17" s="461"/>
      <c r="F17" s="461"/>
      <c r="G17" s="462"/>
      <c r="H17" s="466"/>
      <c r="I17" s="462"/>
      <c r="J17" s="463"/>
    </row>
    <row r="18" spans="1:10" ht="84" customHeight="1" x14ac:dyDescent="0.25">
      <c r="A18" s="508" t="s">
        <v>531</v>
      </c>
      <c r="B18" s="509"/>
      <c r="C18" s="511" t="s">
        <v>39</v>
      </c>
      <c r="D18" s="511">
        <v>10</v>
      </c>
      <c r="E18" s="510"/>
      <c r="F18" s="461"/>
      <c r="G18" s="462"/>
      <c r="H18" s="466"/>
      <c r="I18" s="462">
        <f>G18*(1+H18/100)</f>
        <v>0</v>
      </c>
      <c r="J18" s="463">
        <f>D18*I18</f>
        <v>0</v>
      </c>
    </row>
    <row r="19" spans="1:10" ht="18.75" customHeight="1" x14ac:dyDescent="0.25">
      <c r="A19" s="358"/>
      <c r="B19" s="464"/>
      <c r="C19" s="459"/>
      <c r="D19" s="459"/>
      <c r="E19" s="461"/>
      <c r="F19" s="461"/>
      <c r="G19" s="462"/>
      <c r="H19" s="466"/>
      <c r="I19" s="462"/>
      <c r="J19" s="463"/>
    </row>
    <row r="20" spans="1:10" ht="74.25" customHeight="1" thickBot="1" x14ac:dyDescent="0.3">
      <c r="A20" s="281" t="s">
        <v>529</v>
      </c>
      <c r="B20" s="282"/>
      <c r="C20" s="465" t="s">
        <v>39</v>
      </c>
      <c r="D20" s="465">
        <v>20</v>
      </c>
      <c r="E20" s="461"/>
      <c r="F20" s="461"/>
      <c r="G20" s="462"/>
      <c r="H20" s="466"/>
      <c r="I20" s="462">
        <f>G20*(1+H20/100)</f>
        <v>0</v>
      </c>
      <c r="J20" s="463">
        <f>D20*I20</f>
        <v>0</v>
      </c>
    </row>
    <row r="21" spans="1:10" ht="16.5" thickBot="1" x14ac:dyDescent="0.3">
      <c r="A21" s="297" t="s">
        <v>120</v>
      </c>
      <c r="B21" s="298"/>
      <c r="C21" s="299"/>
      <c r="D21" s="300"/>
      <c r="E21" s="299"/>
      <c r="F21" s="299"/>
      <c r="G21" s="299"/>
      <c r="H21" s="512"/>
      <c r="I21" s="299"/>
      <c r="J21" s="301">
        <f>SUM(J15:J20)</f>
        <v>0</v>
      </c>
    </row>
    <row r="22" spans="1:10" x14ac:dyDescent="0.25">
      <c r="H22" s="303"/>
    </row>
    <row r="24" spans="1:10" x14ac:dyDescent="0.25">
      <c r="G24" s="304" t="s">
        <v>54</v>
      </c>
    </row>
  </sheetData>
  <mergeCells count="1">
    <mergeCell ref="A10:D10"/>
  </mergeCells>
  <phoneticPr fontId="2" type="noConversion"/>
  <pageMargins left="0.75" right="0.75" top="1" bottom="1" header="0" footer="0"/>
  <pageSetup paperSize="9" scale="60" fitToHeight="0" orientation="landscape" r:id="rId1"/>
  <headerFooter alignWithMargins="0">
    <oddFooter>Stran &amp;P od &amp;N</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J21"/>
  <sheetViews>
    <sheetView topLeftCell="A4" zoomScale="80" zoomScaleNormal="80" workbookViewId="0">
      <selection activeCell="J17" sqref="J17"/>
    </sheetView>
  </sheetViews>
  <sheetFormatPr defaultColWidth="8.42578125" defaultRowHeight="15.75" x14ac:dyDescent="0.25"/>
  <cols>
    <col min="1" max="1" width="52" style="263" customWidth="1"/>
    <col min="2" max="2" width="39.85546875" style="263" customWidth="1"/>
    <col min="3" max="3" width="4.42578125" style="263" customWidth="1"/>
    <col min="4" max="4" width="14.5703125" style="263" customWidth="1"/>
    <col min="5" max="5" width="45.42578125" style="263" customWidth="1"/>
    <col min="6" max="6" width="13.85546875" style="263" customWidth="1"/>
    <col min="7" max="7" width="16.85546875" style="263" customWidth="1"/>
    <col min="8" max="8" width="7" style="263" customWidth="1"/>
    <col min="9" max="9" width="17.28515625" style="263" customWidth="1"/>
    <col min="10" max="10" width="16.710937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6"/>
      <c r="B9" s="264"/>
      <c r="C9" s="261"/>
      <c r="D9" s="261"/>
      <c r="E9" s="261"/>
      <c r="F9" s="262"/>
      <c r="G9" s="262"/>
      <c r="H9" s="262"/>
      <c r="I9" s="262"/>
      <c r="J9" s="262"/>
    </row>
    <row r="10" spans="1:10" x14ac:dyDescent="0.25">
      <c r="A10" s="695" t="s">
        <v>481</v>
      </c>
      <c r="B10" s="695"/>
      <c r="C10" s="695"/>
      <c r="D10" s="695"/>
      <c r="E10" s="261"/>
      <c r="F10" s="262"/>
      <c r="G10" s="262"/>
      <c r="H10" s="262"/>
      <c r="I10" s="262"/>
      <c r="J10" s="262"/>
    </row>
    <row r="11" spans="1:10" x14ac:dyDescent="0.25">
      <c r="A11" s="376"/>
      <c r="B11" s="376"/>
      <c r="C11" s="376"/>
      <c r="D11" s="376"/>
      <c r="E11" s="261"/>
      <c r="F11" s="262"/>
      <c r="G11" s="262"/>
      <c r="H11" s="262"/>
      <c r="I11" s="262"/>
      <c r="J11" s="262"/>
    </row>
    <row r="12" spans="1:10" ht="16.5" thickBot="1" x14ac:dyDescent="0.3">
      <c r="A12" s="266"/>
      <c r="B12" s="264"/>
      <c r="C12" s="261"/>
      <c r="D12" s="261"/>
      <c r="E12" s="261"/>
      <c r="F12" s="262"/>
      <c r="G12" s="262"/>
      <c r="H12" s="262"/>
      <c r="I12" s="262"/>
      <c r="J12" s="262"/>
    </row>
    <row r="13" spans="1:10" s="273" customFormat="1" ht="36.75" customHeight="1" thickBot="1" x14ac:dyDescent="0.25">
      <c r="A13" s="269" t="s">
        <v>24</v>
      </c>
      <c r="B13" s="270" t="s">
        <v>28</v>
      </c>
      <c r="C13" s="270" t="s">
        <v>25</v>
      </c>
      <c r="D13" s="270" t="s">
        <v>26</v>
      </c>
      <c r="E13" s="271" t="s">
        <v>29</v>
      </c>
      <c r="F13" s="270" t="s">
        <v>22</v>
      </c>
      <c r="G13" s="270" t="s">
        <v>30</v>
      </c>
      <c r="H13" s="270" t="s">
        <v>27</v>
      </c>
      <c r="I13" s="270" t="s">
        <v>31</v>
      </c>
      <c r="J13" s="272" t="s">
        <v>23</v>
      </c>
    </row>
    <row r="14" spans="1:10" s="273" customFormat="1" ht="31.5" x14ac:dyDescent="0.2">
      <c r="A14" s="513" t="s">
        <v>119</v>
      </c>
      <c r="B14" s="514" t="s">
        <v>112</v>
      </c>
      <c r="C14" s="515"/>
      <c r="D14" s="515"/>
      <c r="E14" s="509"/>
      <c r="F14" s="516"/>
      <c r="G14" s="517"/>
      <c r="H14" s="518"/>
      <c r="I14" s="516"/>
      <c r="J14" s="519"/>
    </row>
    <row r="15" spans="1:10" s="280" customFormat="1" ht="94.5" x14ac:dyDescent="0.2">
      <c r="A15" s="520" t="s">
        <v>623</v>
      </c>
      <c r="B15" s="521"/>
      <c r="C15" s="522" t="s">
        <v>39</v>
      </c>
      <c r="D15" s="523">
        <v>10</v>
      </c>
      <c r="E15" s="524"/>
      <c r="F15" s="525"/>
      <c r="G15" s="526"/>
      <c r="H15" s="527"/>
      <c r="I15" s="526">
        <f>G15*(1+H15/100)</f>
        <v>0</v>
      </c>
      <c r="J15" s="528">
        <f>D15*I15</f>
        <v>0</v>
      </c>
    </row>
    <row r="16" spans="1:10" s="280" customFormat="1" x14ac:dyDescent="0.2">
      <c r="A16" s="529"/>
      <c r="B16" s="521"/>
      <c r="C16" s="522"/>
      <c r="D16" s="523"/>
      <c r="E16" s="525"/>
      <c r="F16" s="525"/>
      <c r="G16" s="526"/>
      <c r="H16" s="527"/>
      <c r="I16" s="526"/>
      <c r="J16" s="528"/>
    </row>
    <row r="17" spans="1:10" s="280" customFormat="1" ht="111" thickBot="1" x14ac:dyDescent="0.25">
      <c r="A17" s="530" t="s">
        <v>158</v>
      </c>
      <c r="B17" s="531"/>
      <c r="C17" s="522" t="s">
        <v>39</v>
      </c>
      <c r="D17" s="532">
        <v>3</v>
      </c>
      <c r="E17" s="533"/>
      <c r="F17" s="533"/>
      <c r="G17" s="534"/>
      <c r="H17" s="535"/>
      <c r="I17" s="526">
        <f>G17*(1+H17/100)</f>
        <v>0</v>
      </c>
      <c r="J17" s="528">
        <f>D17*I17</f>
        <v>0</v>
      </c>
    </row>
    <row r="18" spans="1:10" ht="16.5" thickBot="1" x14ac:dyDescent="0.3">
      <c r="A18" s="536" t="s">
        <v>124</v>
      </c>
      <c r="B18" s="537"/>
      <c r="C18" s="538"/>
      <c r="D18" s="539"/>
      <c r="E18" s="538"/>
      <c r="F18" s="538"/>
      <c r="G18" s="538"/>
      <c r="H18" s="538"/>
      <c r="I18" s="538"/>
      <c r="J18" s="540">
        <f>SUM(J15:J17)</f>
        <v>0</v>
      </c>
    </row>
    <row r="19" spans="1:10" x14ac:dyDescent="0.25">
      <c r="H19" s="303"/>
    </row>
    <row r="21" spans="1:10" x14ac:dyDescent="0.25">
      <c r="G21" s="304" t="s">
        <v>54</v>
      </c>
    </row>
  </sheetData>
  <mergeCells count="1">
    <mergeCell ref="A10:D10"/>
  </mergeCells>
  <phoneticPr fontId="2" type="noConversion"/>
  <pageMargins left="0.75" right="0.75" top="1" bottom="1" header="0" footer="0"/>
  <pageSetup paperSize="9" scale="56" fitToHeight="0" orientation="landscape" r:id="rId1"/>
  <headerFooter alignWithMargins="0">
    <oddFooter>Stran &amp;P od &amp;N</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J20"/>
  <sheetViews>
    <sheetView zoomScale="70" zoomScaleNormal="70" workbookViewId="0">
      <selection activeCell="Q15" sqref="Q15"/>
    </sheetView>
  </sheetViews>
  <sheetFormatPr defaultColWidth="8.42578125" defaultRowHeight="15.75" x14ac:dyDescent="0.25"/>
  <cols>
    <col min="1" max="1" width="52" style="263" customWidth="1"/>
    <col min="2" max="2" width="39.85546875" style="263" customWidth="1"/>
    <col min="3" max="3" width="4.42578125" style="263" customWidth="1"/>
    <col min="4" max="4" width="13.7109375" style="263" customWidth="1"/>
    <col min="5" max="5" width="45.42578125" style="263" customWidth="1"/>
    <col min="6" max="6" width="13.85546875" style="263" customWidth="1"/>
    <col min="7" max="7" width="16.42578125" style="263" bestFit="1" customWidth="1"/>
    <col min="8" max="8" width="7" style="263" customWidth="1"/>
    <col min="9" max="9" width="13" style="263" customWidth="1"/>
    <col min="10" max="10" width="16.140625" style="263" bestFit="1"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6"/>
      <c r="B9" s="264"/>
      <c r="C9" s="261"/>
      <c r="D9" s="261"/>
      <c r="E9" s="261"/>
      <c r="F9" s="262"/>
      <c r="G9" s="262"/>
      <c r="H9" s="262"/>
      <c r="I9" s="262"/>
      <c r="J9" s="262"/>
    </row>
    <row r="10" spans="1:10" x14ac:dyDescent="0.25">
      <c r="A10" s="695" t="s">
        <v>482</v>
      </c>
      <c r="B10" s="695"/>
      <c r="C10" s="695"/>
      <c r="D10" s="695"/>
      <c r="E10" s="261"/>
      <c r="F10" s="262"/>
      <c r="G10" s="262"/>
      <c r="H10" s="262"/>
      <c r="I10" s="262"/>
      <c r="J10" s="262"/>
    </row>
    <row r="11" spans="1:10" x14ac:dyDescent="0.25">
      <c r="A11" s="376"/>
      <c r="B11" s="376"/>
      <c r="C11" s="376"/>
      <c r="D11" s="376"/>
      <c r="E11" s="261"/>
      <c r="F11" s="262"/>
      <c r="G11" s="262"/>
      <c r="H11" s="262"/>
      <c r="I11" s="262"/>
      <c r="J11" s="262"/>
    </row>
    <row r="12" spans="1:10" ht="16.5" thickBot="1" x14ac:dyDescent="0.3">
      <c r="A12" s="266"/>
      <c r="B12" s="264"/>
      <c r="C12" s="261"/>
      <c r="D12" s="261"/>
      <c r="E12" s="261"/>
      <c r="F12" s="262"/>
      <c r="G12" s="262"/>
      <c r="H12" s="262"/>
      <c r="I12" s="262"/>
      <c r="J12" s="262"/>
    </row>
    <row r="13" spans="1:10" s="273" customFormat="1" ht="36.75" customHeight="1" thickBot="1" x14ac:dyDescent="0.25">
      <c r="A13" s="454" t="s">
        <v>24</v>
      </c>
      <c r="B13" s="455" t="s">
        <v>28</v>
      </c>
      <c r="C13" s="455" t="s">
        <v>25</v>
      </c>
      <c r="D13" s="456" t="s">
        <v>26</v>
      </c>
      <c r="E13" s="457" t="s">
        <v>29</v>
      </c>
      <c r="F13" s="455" t="s">
        <v>22</v>
      </c>
      <c r="G13" s="455" t="s">
        <v>30</v>
      </c>
      <c r="H13" s="455" t="s">
        <v>27</v>
      </c>
      <c r="I13" s="455" t="s">
        <v>31</v>
      </c>
      <c r="J13" s="456" t="s">
        <v>23</v>
      </c>
    </row>
    <row r="14" spans="1:10" s="280" customFormat="1" ht="94.5" x14ac:dyDescent="0.2">
      <c r="A14" s="541" t="s">
        <v>326</v>
      </c>
      <c r="B14" s="514" t="s">
        <v>53</v>
      </c>
      <c r="C14" s="515"/>
      <c r="D14" s="515"/>
      <c r="E14" s="278"/>
      <c r="F14" s="278"/>
      <c r="G14" s="542"/>
      <c r="H14" s="543"/>
      <c r="I14" s="542"/>
      <c r="J14" s="544"/>
    </row>
    <row r="15" spans="1:10" ht="18.75" customHeight="1" x14ac:dyDescent="0.25">
      <c r="A15" s="282"/>
      <c r="B15" s="282" t="s">
        <v>135</v>
      </c>
      <c r="C15" s="465" t="s">
        <v>39</v>
      </c>
      <c r="D15" s="545" t="s">
        <v>422</v>
      </c>
      <c r="E15" s="461"/>
      <c r="F15" s="461"/>
      <c r="G15" s="462"/>
      <c r="H15" s="466"/>
      <c r="I15" s="462">
        <f>G15*(1+H15/100)</f>
        <v>0</v>
      </c>
      <c r="J15" s="463">
        <f>D15*I15</f>
        <v>0</v>
      </c>
    </row>
    <row r="16" spans="1:10" ht="18.75" customHeight="1" thickBot="1" x14ac:dyDescent="0.3">
      <c r="A16" s="291"/>
      <c r="B16" s="291" t="s">
        <v>136</v>
      </c>
      <c r="C16" s="465" t="s">
        <v>39</v>
      </c>
      <c r="D16" s="545" t="s">
        <v>166</v>
      </c>
      <c r="E16" s="461"/>
      <c r="F16" s="461"/>
      <c r="G16" s="462"/>
      <c r="H16" s="466"/>
      <c r="I16" s="462">
        <f>G16*(1+H16/100)</f>
        <v>0</v>
      </c>
      <c r="J16" s="463">
        <f>D16*I16</f>
        <v>0</v>
      </c>
    </row>
    <row r="17" spans="1:10" ht="16.5" thickBot="1" x14ac:dyDescent="0.3">
      <c r="A17" s="297" t="s">
        <v>153</v>
      </c>
      <c r="B17" s="298"/>
      <c r="C17" s="299"/>
      <c r="D17" s="300"/>
      <c r="E17" s="299"/>
      <c r="F17" s="299"/>
      <c r="G17" s="299"/>
      <c r="H17" s="299"/>
      <c r="I17" s="299"/>
      <c r="J17" s="301">
        <f>SUM(J15:J16)</f>
        <v>0</v>
      </c>
    </row>
    <row r="18" spans="1:10" x14ac:dyDescent="0.25">
      <c r="H18" s="303"/>
    </row>
    <row r="20" spans="1:10" x14ac:dyDescent="0.25">
      <c r="G20" s="304" t="s">
        <v>54</v>
      </c>
    </row>
  </sheetData>
  <mergeCells count="1">
    <mergeCell ref="A10:D10"/>
  </mergeCells>
  <phoneticPr fontId="2" type="noConversion"/>
  <pageMargins left="0.75" right="0.75" top="1" bottom="1" header="0" footer="0"/>
  <pageSetup paperSize="9" scale="57" fitToHeight="0" orientation="landscape" r:id="rId1"/>
  <headerFooter alignWithMargins="0">
    <oddFooter>Stran &amp;P od &amp;N</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J19"/>
  <sheetViews>
    <sheetView zoomScale="80" zoomScaleNormal="80" workbookViewId="0">
      <selection activeCell="J7" sqref="J7"/>
    </sheetView>
  </sheetViews>
  <sheetFormatPr defaultColWidth="8.42578125" defaultRowHeight="15.75" x14ac:dyDescent="0.25"/>
  <cols>
    <col min="1" max="1" width="52" style="263" customWidth="1"/>
    <col min="2" max="2" width="39.85546875" style="263" customWidth="1"/>
    <col min="3" max="3" width="4.42578125" style="263" customWidth="1"/>
    <col min="4" max="4" width="14.28515625" style="263" customWidth="1"/>
    <col min="5" max="5" width="45.42578125" style="263" customWidth="1"/>
    <col min="6" max="6" width="13.85546875" style="263" customWidth="1"/>
    <col min="7" max="7" width="17.5703125" style="263" customWidth="1"/>
    <col min="8" max="8" width="7" style="263" customWidth="1"/>
    <col min="9" max="9" width="16.140625" style="263" customWidth="1"/>
    <col min="10" max="10" width="16.710937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6"/>
      <c r="B9" s="264"/>
      <c r="C9" s="261"/>
      <c r="D9" s="261"/>
      <c r="E9" s="261"/>
      <c r="F9" s="262"/>
      <c r="G9" s="262"/>
      <c r="H9" s="262"/>
      <c r="I9" s="262"/>
      <c r="J9" s="262"/>
    </row>
    <row r="10" spans="1:10" x14ac:dyDescent="0.25">
      <c r="A10" s="695" t="s">
        <v>483</v>
      </c>
      <c r="B10" s="695"/>
      <c r="C10" s="695"/>
      <c r="D10" s="695"/>
      <c r="E10" s="261"/>
      <c r="F10" s="262"/>
      <c r="G10" s="262"/>
      <c r="H10" s="262"/>
      <c r="I10" s="262"/>
      <c r="J10" s="262"/>
    </row>
    <row r="11" spans="1:10" x14ac:dyDescent="0.25">
      <c r="A11" s="393"/>
      <c r="B11" s="393"/>
      <c r="C11" s="393"/>
      <c r="D11" s="393"/>
      <c r="E11" s="261"/>
      <c r="F11" s="262"/>
      <c r="G11" s="262"/>
      <c r="H11" s="262"/>
      <c r="I11" s="262"/>
      <c r="J11" s="262"/>
    </row>
    <row r="12" spans="1:10" ht="16.5" thickBot="1" x14ac:dyDescent="0.3">
      <c r="A12" s="266"/>
      <c r="B12" s="264"/>
      <c r="C12" s="261"/>
      <c r="D12" s="261"/>
      <c r="E12" s="261"/>
      <c r="F12" s="262"/>
      <c r="G12" s="262"/>
      <c r="H12" s="262"/>
      <c r="I12" s="262"/>
      <c r="J12" s="262"/>
    </row>
    <row r="13" spans="1:10" s="273" customFormat="1" ht="44.45" customHeight="1" thickBot="1" x14ac:dyDescent="0.25">
      <c r="A13" s="454" t="s">
        <v>24</v>
      </c>
      <c r="B13" s="455" t="s">
        <v>28</v>
      </c>
      <c r="C13" s="455" t="s">
        <v>25</v>
      </c>
      <c r="D13" s="456" t="s">
        <v>26</v>
      </c>
      <c r="E13" s="457" t="s">
        <v>29</v>
      </c>
      <c r="F13" s="455" t="s">
        <v>22</v>
      </c>
      <c r="G13" s="455" t="s">
        <v>30</v>
      </c>
      <c r="H13" s="455" t="s">
        <v>27</v>
      </c>
      <c r="I13" s="455" t="s">
        <v>31</v>
      </c>
      <c r="J13" s="456" t="s">
        <v>23</v>
      </c>
    </row>
    <row r="14" spans="1:10" s="280" customFormat="1" ht="93" customHeight="1" x14ac:dyDescent="0.2">
      <c r="A14" s="541" t="s">
        <v>373</v>
      </c>
      <c r="B14" s="514" t="s">
        <v>53</v>
      </c>
      <c r="C14" s="515"/>
      <c r="D14" s="515"/>
      <c r="E14" s="278"/>
      <c r="F14" s="278"/>
      <c r="G14" s="542"/>
      <c r="H14" s="543"/>
      <c r="I14" s="542"/>
      <c r="J14" s="544"/>
    </row>
    <row r="15" spans="1:10" ht="18.75" customHeight="1" thickBot="1" x14ac:dyDescent="0.3">
      <c r="A15" s="291"/>
      <c r="B15" s="291" t="s">
        <v>136</v>
      </c>
      <c r="C15" s="465" t="s">
        <v>39</v>
      </c>
      <c r="D15" s="545" t="s">
        <v>166</v>
      </c>
      <c r="E15" s="461"/>
      <c r="F15" s="461"/>
      <c r="G15" s="462"/>
      <c r="H15" s="466"/>
      <c r="I15" s="462">
        <f>G15*(1+H15/100)</f>
        <v>0</v>
      </c>
      <c r="J15" s="463">
        <f>D15*I15</f>
        <v>0</v>
      </c>
    </row>
    <row r="16" spans="1:10" ht="16.5" thickBot="1" x14ac:dyDescent="0.3">
      <c r="A16" s="297" t="s">
        <v>114</v>
      </c>
      <c r="B16" s="298"/>
      <c r="C16" s="299"/>
      <c r="D16" s="300"/>
      <c r="E16" s="299"/>
      <c r="F16" s="299"/>
      <c r="G16" s="299"/>
      <c r="H16" s="299"/>
      <c r="I16" s="299"/>
      <c r="J16" s="301">
        <f>SUM(J15:J15)</f>
        <v>0</v>
      </c>
    </row>
    <row r="17" spans="7:8" x14ac:dyDescent="0.25">
      <c r="H17" s="303"/>
    </row>
    <row r="19" spans="7:8" x14ac:dyDescent="0.25">
      <c r="G19" s="304" t="s">
        <v>54</v>
      </c>
    </row>
  </sheetData>
  <mergeCells count="1">
    <mergeCell ref="A10:D10"/>
  </mergeCells>
  <pageMargins left="0.75" right="0.75" top="1" bottom="1" header="0" footer="0"/>
  <pageSetup paperSize="9" scale="56" fitToHeight="0" orientation="landscape" r:id="rId1"/>
  <headerFooter alignWithMargins="0">
    <oddFooter>Stran &amp;P od &amp;N</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V20"/>
  <sheetViews>
    <sheetView topLeftCell="A3" zoomScale="70" zoomScaleNormal="70" workbookViewId="0">
      <selection activeCell="A16" sqref="A16"/>
    </sheetView>
  </sheetViews>
  <sheetFormatPr defaultColWidth="11.42578125" defaultRowHeight="15.75" x14ac:dyDescent="0.25"/>
  <cols>
    <col min="1" max="1" width="45.85546875" style="409" bestFit="1" customWidth="1"/>
    <col min="2" max="2" width="44.85546875" style="409" bestFit="1" customWidth="1"/>
    <col min="3" max="3" width="5.28515625" style="444" customWidth="1"/>
    <col min="4" max="4" width="11.7109375" style="98" customWidth="1"/>
    <col min="5" max="5" width="41.42578125" style="409" customWidth="1"/>
    <col min="6" max="6" width="13.140625" style="98" customWidth="1"/>
    <col min="7" max="7" width="16.85546875" style="98" customWidth="1"/>
    <col min="8" max="8" width="7.42578125" style="98" customWidth="1"/>
    <col min="9" max="9" width="17.7109375" style="98" customWidth="1"/>
    <col min="10" max="10" width="19.5703125" style="98" customWidth="1"/>
    <col min="11" max="16384" width="11.42578125" style="409"/>
  </cols>
  <sheetData>
    <row r="1" spans="1:10" x14ac:dyDescent="0.25">
      <c r="A1" s="398" t="s">
        <v>19</v>
      </c>
      <c r="B1" s="398"/>
      <c r="C1" s="442"/>
      <c r="D1" s="443"/>
      <c r="E1" s="400"/>
      <c r="F1" s="401"/>
      <c r="G1" s="402"/>
      <c r="H1" s="402"/>
      <c r="I1" s="402"/>
      <c r="J1" s="402"/>
    </row>
    <row r="2" spans="1:10" x14ac:dyDescent="0.25">
      <c r="A2" s="398" t="s">
        <v>20</v>
      </c>
      <c r="B2" s="398"/>
      <c r="C2" s="442"/>
      <c r="D2" s="443"/>
      <c r="E2" s="400"/>
      <c r="F2" s="401"/>
      <c r="G2" s="402"/>
      <c r="H2" s="402"/>
      <c r="I2" s="402"/>
      <c r="J2" s="402"/>
    </row>
    <row r="3" spans="1:10" x14ac:dyDescent="0.25">
      <c r="A3" s="398" t="s">
        <v>21</v>
      </c>
      <c r="B3" s="398"/>
      <c r="C3" s="442"/>
      <c r="D3" s="443"/>
      <c r="E3" s="400"/>
      <c r="F3" s="401"/>
      <c r="G3" s="402"/>
      <c r="H3" s="402"/>
      <c r="I3" s="402"/>
      <c r="J3" s="402"/>
    </row>
    <row r="4" spans="1:10" x14ac:dyDescent="0.25">
      <c r="A4" s="398"/>
      <c r="B4" s="398"/>
      <c r="C4" s="442"/>
      <c r="D4" s="443"/>
      <c r="E4" s="400"/>
      <c r="F4" s="401"/>
      <c r="G4" s="402"/>
      <c r="H4" s="402"/>
      <c r="I4" s="402"/>
      <c r="J4" s="402"/>
    </row>
    <row r="5" spans="1:10" x14ac:dyDescent="0.25">
      <c r="A5" s="403"/>
      <c r="B5" s="398"/>
      <c r="C5" s="442"/>
      <c r="D5" s="401"/>
      <c r="E5" s="400"/>
      <c r="F5" s="401"/>
      <c r="G5" s="402"/>
      <c r="H5" s="402"/>
      <c r="I5" s="402"/>
      <c r="J5" s="402"/>
    </row>
    <row r="6" spans="1:10" x14ac:dyDescent="0.25">
      <c r="A6" s="403"/>
      <c r="B6" s="398"/>
      <c r="C6" s="442"/>
      <c r="D6" s="401"/>
      <c r="E6" s="400"/>
      <c r="F6" s="401"/>
      <c r="G6" s="402"/>
      <c r="H6" s="402"/>
      <c r="I6" s="402"/>
      <c r="J6" s="402"/>
    </row>
    <row r="7" spans="1:10" x14ac:dyDescent="0.25">
      <c r="A7" s="403"/>
      <c r="B7" s="398"/>
      <c r="C7" s="442"/>
      <c r="D7" s="401"/>
      <c r="E7" s="221" t="s">
        <v>38</v>
      </c>
      <c r="F7" s="401"/>
      <c r="G7" s="402"/>
      <c r="H7" s="402"/>
      <c r="I7" s="402"/>
      <c r="J7" s="402"/>
    </row>
    <row r="8" spans="1:10" x14ac:dyDescent="0.25">
      <c r="A8" s="405"/>
      <c r="B8" s="403"/>
      <c r="C8" s="400"/>
      <c r="D8" s="401"/>
      <c r="E8" s="400"/>
      <c r="F8" s="401"/>
      <c r="G8" s="402"/>
      <c r="H8" s="402"/>
      <c r="I8" s="402"/>
      <c r="J8" s="402"/>
    </row>
    <row r="9" spans="1:10" x14ac:dyDescent="0.25">
      <c r="A9" s="696" t="s">
        <v>484</v>
      </c>
      <c r="B9" s="696"/>
      <c r="C9" s="696"/>
      <c r="D9" s="696"/>
      <c r="E9" s="400"/>
      <c r="F9" s="401"/>
      <c r="G9" s="402"/>
      <c r="H9" s="402"/>
      <c r="I9" s="402"/>
      <c r="J9" s="402"/>
    </row>
    <row r="10" spans="1:10" x14ac:dyDescent="0.25">
      <c r="A10" s="406"/>
      <c r="B10" s="407"/>
      <c r="C10" s="407"/>
      <c r="D10" s="407"/>
      <c r="E10" s="400"/>
      <c r="F10" s="401"/>
      <c r="G10" s="402"/>
      <c r="H10" s="402"/>
      <c r="I10" s="402"/>
      <c r="J10" s="402"/>
    </row>
    <row r="11" spans="1:10" x14ac:dyDescent="0.25">
      <c r="A11" s="407"/>
      <c r="B11" s="407"/>
      <c r="C11" s="407"/>
      <c r="D11" s="407"/>
      <c r="E11" s="400"/>
      <c r="F11" s="401"/>
      <c r="G11" s="402"/>
      <c r="H11" s="402"/>
      <c r="I11" s="402"/>
      <c r="J11" s="402"/>
    </row>
    <row r="12" spans="1:10" ht="16.5" thickBot="1" x14ac:dyDescent="0.3"/>
    <row r="13" spans="1:10" s="410" customFormat="1" ht="36.75" customHeight="1" thickBot="1" x14ac:dyDescent="0.25">
      <c r="A13" s="411" t="s">
        <v>24</v>
      </c>
      <c r="B13" s="412" t="s">
        <v>28</v>
      </c>
      <c r="C13" s="412" t="s">
        <v>25</v>
      </c>
      <c r="D13" s="412" t="s">
        <v>26</v>
      </c>
      <c r="E13" s="412"/>
      <c r="F13" s="412" t="s">
        <v>22</v>
      </c>
      <c r="G13" s="412" t="s">
        <v>30</v>
      </c>
      <c r="H13" s="412" t="s">
        <v>27</v>
      </c>
      <c r="I13" s="412" t="s">
        <v>31</v>
      </c>
      <c r="J13" s="413" t="s">
        <v>23</v>
      </c>
    </row>
    <row r="14" spans="1:10" s="507" customFormat="1" ht="126" x14ac:dyDescent="0.2">
      <c r="A14" s="549" t="s">
        <v>36</v>
      </c>
      <c r="B14" s="550" t="s">
        <v>552</v>
      </c>
      <c r="C14" s="551" t="s">
        <v>39</v>
      </c>
      <c r="D14" s="552">
        <v>200</v>
      </c>
      <c r="E14" s="553"/>
      <c r="F14" s="554"/>
      <c r="G14" s="429"/>
      <c r="H14" s="555"/>
      <c r="I14" s="429">
        <f>G14*(1+H14/100)</f>
        <v>0</v>
      </c>
      <c r="J14" s="430">
        <f>D14*I14</f>
        <v>0</v>
      </c>
    </row>
    <row r="15" spans="1:10" s="507" customFormat="1" ht="126" x14ac:dyDescent="0.2">
      <c r="A15" s="549" t="s">
        <v>327</v>
      </c>
      <c r="B15" s="550" t="s">
        <v>553</v>
      </c>
      <c r="C15" s="551" t="s">
        <v>39</v>
      </c>
      <c r="D15" s="556">
        <v>350</v>
      </c>
      <c r="E15" s="553"/>
      <c r="F15" s="554"/>
      <c r="G15" s="429"/>
      <c r="H15" s="555"/>
      <c r="I15" s="429">
        <f>G15*(1+H15/100)</f>
        <v>0</v>
      </c>
      <c r="J15" s="430">
        <f>D15*I15</f>
        <v>0</v>
      </c>
    </row>
    <row r="16" spans="1:10" s="507" customFormat="1" ht="142.5" thickBot="1" x14ac:dyDescent="0.25">
      <c r="A16" s="549" t="s">
        <v>328</v>
      </c>
      <c r="B16" s="550" t="s">
        <v>554</v>
      </c>
      <c r="C16" s="551" t="s">
        <v>39</v>
      </c>
      <c r="D16" s="557">
        <v>50</v>
      </c>
      <c r="E16" s="553"/>
      <c r="F16" s="554"/>
      <c r="G16" s="429"/>
      <c r="H16" s="555"/>
      <c r="I16" s="429">
        <f>G16*(1+H16/100)</f>
        <v>0</v>
      </c>
      <c r="J16" s="430">
        <f>D16*I16</f>
        <v>0</v>
      </c>
    </row>
    <row r="17" spans="1:22" ht="16.5" thickBot="1" x14ac:dyDescent="0.3">
      <c r="A17" s="421" t="s">
        <v>113</v>
      </c>
      <c r="B17" s="422"/>
      <c r="C17" s="424"/>
      <c r="D17" s="95"/>
      <c r="E17" s="424"/>
      <c r="F17" s="95"/>
      <c r="G17" s="558"/>
      <c r="H17" s="96"/>
      <c r="I17" s="95"/>
      <c r="J17" s="548">
        <f>SUM(J14:J16)</f>
        <v>0</v>
      </c>
      <c r="K17" s="427"/>
      <c r="L17" s="427"/>
      <c r="M17" s="427"/>
      <c r="N17" s="427"/>
      <c r="O17" s="427"/>
      <c r="P17" s="427"/>
      <c r="Q17" s="427"/>
      <c r="R17" s="427"/>
      <c r="S17" s="427"/>
      <c r="T17" s="427"/>
      <c r="U17" s="427"/>
      <c r="V17" s="427"/>
    </row>
    <row r="18" spans="1:22" s="453" customFormat="1" x14ac:dyDescent="0.25">
      <c r="A18" s="425"/>
      <c r="B18" s="425"/>
      <c r="C18" s="427"/>
      <c r="D18" s="97"/>
      <c r="E18" s="427"/>
      <c r="F18" s="97"/>
      <c r="G18" s="97"/>
      <c r="H18" s="97"/>
      <c r="I18" s="97"/>
      <c r="J18" s="97"/>
      <c r="K18" s="427"/>
      <c r="L18" s="427"/>
      <c r="M18" s="427"/>
      <c r="N18" s="427"/>
      <c r="O18" s="427"/>
      <c r="P18" s="427"/>
      <c r="Q18" s="427"/>
      <c r="R18" s="427"/>
      <c r="S18" s="427"/>
      <c r="T18" s="427"/>
      <c r="U18" s="427"/>
      <c r="V18" s="427"/>
    </row>
    <row r="20" spans="1:22" x14ac:dyDescent="0.25">
      <c r="G20" s="99" t="s">
        <v>54</v>
      </c>
      <c r="H20" s="97"/>
    </row>
  </sheetData>
  <mergeCells count="1">
    <mergeCell ref="A9:D9"/>
  </mergeCells>
  <phoneticPr fontId="2" type="noConversion"/>
  <pageMargins left="0.75" right="0.75" top="0.98425196850393704" bottom="0.98425196850393704" header="0" footer="0"/>
  <pageSetup paperSize="9" scale="35" fitToHeight="0" orientation="landscape" r:id="rId1"/>
  <headerFooter alignWithMargins="0">
    <oddFooter>Stran &amp;P od &amp;N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J23"/>
  <sheetViews>
    <sheetView zoomScale="70" zoomScaleNormal="70" workbookViewId="0">
      <selection activeCell="B13" sqref="B13"/>
    </sheetView>
  </sheetViews>
  <sheetFormatPr defaultColWidth="8.42578125" defaultRowHeight="15.75" x14ac:dyDescent="0.25"/>
  <cols>
    <col min="1" max="1" width="52" style="263" customWidth="1"/>
    <col min="2" max="2" width="39.85546875" style="263" customWidth="1"/>
    <col min="3" max="3" width="4.42578125" style="263" customWidth="1"/>
    <col min="4" max="4" width="15.28515625" style="263" customWidth="1"/>
    <col min="5" max="5" width="45.42578125" style="263" customWidth="1"/>
    <col min="6" max="6" width="13.85546875" style="263" customWidth="1"/>
    <col min="7" max="7" width="17.5703125" style="263" customWidth="1"/>
    <col min="8" max="8" width="7" style="263" customWidth="1"/>
    <col min="9" max="9" width="15.28515625" style="263" customWidth="1"/>
    <col min="10" max="10" width="18.570312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6"/>
      <c r="B9" s="264"/>
      <c r="C9" s="261"/>
      <c r="D9" s="261"/>
      <c r="E9" s="261"/>
      <c r="F9" s="262"/>
      <c r="G9" s="262"/>
      <c r="H9" s="262"/>
      <c r="I9" s="262"/>
      <c r="J9" s="262"/>
    </row>
    <row r="10" spans="1:10" x14ac:dyDescent="0.25">
      <c r="A10" s="695" t="s">
        <v>485</v>
      </c>
      <c r="B10" s="695"/>
      <c r="C10" s="695"/>
      <c r="D10" s="695"/>
      <c r="E10" s="261"/>
      <c r="F10" s="262"/>
      <c r="G10" s="262"/>
      <c r="H10" s="262"/>
      <c r="I10" s="262"/>
      <c r="J10" s="262"/>
    </row>
    <row r="11" spans="1:10" x14ac:dyDescent="0.25">
      <c r="A11" s="393"/>
      <c r="B11" s="393"/>
      <c r="C11" s="393"/>
      <c r="D11" s="393"/>
      <c r="E11" s="261"/>
      <c r="F11" s="262"/>
      <c r="G11" s="262"/>
      <c r="H11" s="262"/>
      <c r="I11" s="262"/>
      <c r="J11" s="262"/>
    </row>
    <row r="12" spans="1:10" ht="16.5" thickBot="1" x14ac:dyDescent="0.3">
      <c r="A12" s="266"/>
      <c r="B12" s="264"/>
      <c r="C12" s="261"/>
      <c r="D12" s="261"/>
      <c r="E12" s="261"/>
      <c r="F12" s="262"/>
      <c r="G12" s="262"/>
      <c r="H12" s="262"/>
      <c r="I12" s="262"/>
      <c r="J12" s="262"/>
    </row>
    <row r="13" spans="1:10" s="273" customFormat="1" ht="51" customHeight="1" thickBot="1" x14ac:dyDescent="0.25">
      <c r="A13" s="269" t="s">
        <v>24</v>
      </c>
      <c r="B13" s="270" t="s">
        <v>28</v>
      </c>
      <c r="C13" s="270" t="s">
        <v>25</v>
      </c>
      <c r="D13" s="270" t="s">
        <v>26</v>
      </c>
      <c r="E13" s="271" t="s">
        <v>29</v>
      </c>
      <c r="F13" s="270" t="s">
        <v>22</v>
      </c>
      <c r="G13" s="270" t="s">
        <v>30</v>
      </c>
      <c r="H13" s="270" t="s">
        <v>27</v>
      </c>
      <c r="I13" s="270" t="s">
        <v>31</v>
      </c>
      <c r="J13" s="272" t="s">
        <v>23</v>
      </c>
    </row>
    <row r="14" spans="1:10" s="273" customFormat="1" ht="31.5" x14ac:dyDescent="0.2">
      <c r="A14" s="513" t="s">
        <v>115</v>
      </c>
      <c r="B14" s="559" t="s">
        <v>555</v>
      </c>
      <c r="C14" s="515"/>
      <c r="D14" s="515"/>
      <c r="E14" s="509"/>
      <c r="F14" s="516"/>
      <c r="G14" s="517"/>
      <c r="H14" s="518"/>
      <c r="I14" s="516"/>
      <c r="J14" s="519"/>
    </row>
    <row r="15" spans="1:10" ht="31.5" x14ac:dyDescent="0.25">
      <c r="A15" s="560" t="s">
        <v>329</v>
      </c>
      <c r="B15" s="282"/>
      <c r="C15" s="283" t="s">
        <v>39</v>
      </c>
      <c r="D15" s="283">
        <v>50</v>
      </c>
      <c r="E15" s="561"/>
      <c r="F15" s="285"/>
      <c r="G15" s="286"/>
      <c r="H15" s="287"/>
      <c r="I15" s="286">
        <f>G15*(1+H15/100)</f>
        <v>0</v>
      </c>
      <c r="J15" s="288">
        <f>D15*I15</f>
        <v>0</v>
      </c>
    </row>
    <row r="16" spans="1:10" ht="31.5" x14ac:dyDescent="0.25">
      <c r="A16" s="560" t="s">
        <v>116</v>
      </c>
      <c r="B16" s="282"/>
      <c r="C16" s="283" t="s">
        <v>39</v>
      </c>
      <c r="D16" s="283">
        <v>50</v>
      </c>
      <c r="E16" s="561"/>
      <c r="F16" s="285"/>
      <c r="G16" s="286"/>
      <c r="H16" s="287"/>
      <c r="I16" s="286">
        <f>G16*(1+H16/100)</f>
        <v>0</v>
      </c>
      <c r="J16" s="288">
        <f>D16*I16</f>
        <v>0</v>
      </c>
    </row>
    <row r="17" spans="1:10" ht="31.5" x14ac:dyDescent="0.25">
      <c r="A17" s="560" t="s">
        <v>330</v>
      </c>
      <c r="B17" s="282"/>
      <c r="C17" s="283" t="s">
        <v>39</v>
      </c>
      <c r="D17" s="283">
        <v>50</v>
      </c>
      <c r="E17" s="561"/>
      <c r="F17" s="285"/>
      <c r="G17" s="286"/>
      <c r="H17" s="287"/>
      <c r="I17" s="286">
        <f>G17*(1+H17/100)</f>
        <v>0</v>
      </c>
      <c r="J17" s="288">
        <f>D17*I17</f>
        <v>0</v>
      </c>
    </row>
    <row r="18" spans="1:10" ht="31.5" x14ac:dyDescent="0.25">
      <c r="A18" s="560" t="s">
        <v>117</v>
      </c>
      <c r="B18" s="282"/>
      <c r="C18" s="283" t="s">
        <v>39</v>
      </c>
      <c r="D18" s="283">
        <v>50</v>
      </c>
      <c r="E18" s="285"/>
      <c r="F18" s="285"/>
      <c r="G18" s="286"/>
      <c r="H18" s="287"/>
      <c r="I18" s="286">
        <f>G18*(1+H18/100)</f>
        <v>0</v>
      </c>
      <c r="J18" s="288">
        <f>D18*I18</f>
        <v>0</v>
      </c>
    </row>
    <row r="19" spans="1:10" ht="48" thickBot="1" x14ac:dyDescent="0.3">
      <c r="A19" s="289" t="s">
        <v>159</v>
      </c>
      <c r="B19" s="291"/>
      <c r="C19" s="292" t="s">
        <v>39</v>
      </c>
      <c r="D19" s="292">
        <v>10</v>
      </c>
      <c r="E19" s="290"/>
      <c r="F19" s="290"/>
      <c r="G19" s="294"/>
      <c r="H19" s="295"/>
      <c r="I19" s="294">
        <f>G19*(1+H19/100)</f>
        <v>0</v>
      </c>
      <c r="J19" s="296">
        <f>D19*I19</f>
        <v>0</v>
      </c>
    </row>
    <row r="20" spans="1:10" ht="16.5" thickBot="1" x14ac:dyDescent="0.3">
      <c r="A20" s="297" t="s">
        <v>109</v>
      </c>
      <c r="B20" s="298"/>
      <c r="C20" s="299"/>
      <c r="D20" s="300"/>
      <c r="E20" s="299"/>
      <c r="F20" s="299"/>
      <c r="G20" s="299"/>
      <c r="H20" s="299"/>
      <c r="I20" s="299"/>
      <c r="J20" s="562">
        <f>SUM(J15:J19)</f>
        <v>0</v>
      </c>
    </row>
    <row r="21" spans="1:10" x14ac:dyDescent="0.25">
      <c r="H21" s="303"/>
    </row>
    <row r="23" spans="1:10" x14ac:dyDescent="0.25">
      <c r="G23" s="304" t="s">
        <v>54</v>
      </c>
    </row>
  </sheetData>
  <mergeCells count="1">
    <mergeCell ref="A10:D10"/>
  </mergeCells>
  <phoneticPr fontId="2" type="noConversion"/>
  <pageMargins left="0.75" right="0.75" top="0.98425196850393704" bottom="0.98425196850393704" header="0" footer="0"/>
  <pageSetup paperSize="9" scale="55" fitToHeight="0" orientation="landscape" r:id="rId1"/>
  <headerFooter alignWithMargins="0">
    <oddFooter>Stran &amp;P od &amp;N</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J17"/>
  <sheetViews>
    <sheetView topLeftCell="A6" zoomScale="70" zoomScaleNormal="70" workbookViewId="0">
      <selection activeCell="B6" sqref="B6"/>
    </sheetView>
  </sheetViews>
  <sheetFormatPr defaultColWidth="11.42578125" defaultRowHeight="15.75" x14ac:dyDescent="0.25"/>
  <cols>
    <col min="1" max="1" width="49.85546875" style="99" customWidth="1"/>
    <col min="2" max="2" width="39.85546875" style="99" customWidth="1"/>
    <col min="3" max="3" width="4.42578125" style="99" customWidth="1"/>
    <col min="4" max="4" width="14.140625" style="99" customWidth="1"/>
    <col min="5" max="5" width="41.5703125" style="99" customWidth="1"/>
    <col min="6" max="6" width="21.5703125" style="99" customWidth="1"/>
    <col min="7" max="7" width="16" style="99" customWidth="1"/>
    <col min="8" max="9" width="11.42578125" style="99"/>
    <col min="10" max="10" width="18.140625" style="99" customWidth="1"/>
    <col min="11" max="16384" width="11.42578125" style="99"/>
  </cols>
  <sheetData>
    <row r="1" spans="1:10" s="131" customFormat="1" x14ac:dyDescent="0.25">
      <c r="A1" s="220" t="s">
        <v>19</v>
      </c>
      <c r="B1" s="220"/>
      <c r="C1" s="221"/>
      <c r="D1" s="221"/>
      <c r="E1" s="222"/>
      <c r="F1" s="130"/>
      <c r="G1" s="130"/>
      <c r="H1" s="130"/>
      <c r="I1" s="130"/>
      <c r="J1" s="130"/>
    </row>
    <row r="2" spans="1:10" s="131" customFormat="1" x14ac:dyDescent="0.25">
      <c r="A2" s="220" t="s">
        <v>20</v>
      </c>
      <c r="B2" s="220"/>
      <c r="C2" s="221"/>
      <c r="D2" s="221"/>
      <c r="E2" s="222"/>
      <c r="F2" s="130"/>
      <c r="G2" s="130"/>
      <c r="H2" s="130"/>
      <c r="I2" s="130"/>
      <c r="J2" s="130"/>
    </row>
    <row r="3" spans="1:10" s="131" customFormat="1" x14ac:dyDescent="0.25">
      <c r="A3" s="220" t="s">
        <v>21</v>
      </c>
      <c r="B3" s="220"/>
      <c r="C3" s="221"/>
      <c r="D3" s="221"/>
      <c r="E3" s="222"/>
      <c r="F3" s="130"/>
      <c r="G3" s="130"/>
      <c r="H3" s="130"/>
      <c r="I3" s="130"/>
      <c r="J3" s="130"/>
    </row>
    <row r="4" spans="1:10" s="131" customFormat="1" x14ac:dyDescent="0.25">
      <c r="A4" s="220"/>
      <c r="B4" s="220"/>
      <c r="C4" s="221"/>
      <c r="D4" s="221"/>
      <c r="E4" s="222"/>
      <c r="F4" s="130"/>
      <c r="G4" s="130"/>
      <c r="H4" s="130"/>
      <c r="I4" s="130"/>
      <c r="J4" s="130"/>
    </row>
    <row r="5" spans="1:10" s="131" customFormat="1" x14ac:dyDescent="0.25">
      <c r="A5" s="220"/>
      <c r="B5" s="220"/>
      <c r="C5" s="221"/>
      <c r="D5" s="221"/>
      <c r="E5" s="222"/>
      <c r="F5" s="130"/>
      <c r="G5" s="130"/>
      <c r="H5" s="130"/>
      <c r="I5" s="130"/>
      <c r="J5" s="130"/>
    </row>
    <row r="6" spans="1:10" s="131" customFormat="1" x14ac:dyDescent="0.25">
      <c r="A6" s="220"/>
      <c r="B6" s="220"/>
      <c r="C6" s="221"/>
      <c r="D6" s="221"/>
      <c r="E6" s="222"/>
      <c r="F6" s="130"/>
      <c r="G6" s="130"/>
      <c r="H6" s="130"/>
      <c r="I6" s="130"/>
      <c r="J6" s="130"/>
    </row>
    <row r="7" spans="1:10" s="131" customFormat="1" x14ac:dyDescent="0.25">
      <c r="A7" s="220"/>
      <c r="B7" s="220"/>
      <c r="C7" s="221"/>
      <c r="D7" s="221"/>
      <c r="E7" s="222"/>
      <c r="F7" s="130"/>
      <c r="G7" s="130"/>
      <c r="H7" s="130"/>
      <c r="I7" s="130"/>
      <c r="J7" s="130"/>
    </row>
    <row r="8" spans="1:10" s="131" customFormat="1" x14ac:dyDescent="0.25">
      <c r="A8" s="223"/>
      <c r="B8" s="224"/>
      <c r="C8" s="221"/>
      <c r="D8" s="222"/>
      <c r="E8" s="221" t="s">
        <v>38</v>
      </c>
      <c r="F8" s="130"/>
      <c r="G8" s="130"/>
      <c r="H8" s="130"/>
      <c r="I8" s="130"/>
      <c r="J8" s="130"/>
    </row>
    <row r="9" spans="1:10" s="131" customFormat="1" x14ac:dyDescent="0.25">
      <c r="A9" s="225"/>
      <c r="B9" s="223"/>
      <c r="C9" s="222"/>
      <c r="D9" s="222"/>
      <c r="E9" s="222"/>
      <c r="F9" s="130"/>
      <c r="G9" s="130"/>
      <c r="H9" s="130"/>
      <c r="I9" s="130"/>
      <c r="J9" s="130"/>
    </row>
    <row r="10" spans="1:10" s="131" customFormat="1" x14ac:dyDescent="0.25">
      <c r="A10" s="694" t="s">
        <v>486</v>
      </c>
      <c r="B10" s="694"/>
      <c r="C10" s="694"/>
      <c r="D10" s="694"/>
      <c r="E10" s="222"/>
      <c r="F10" s="130"/>
      <c r="G10" s="130"/>
      <c r="H10" s="130"/>
      <c r="I10" s="130"/>
      <c r="J10" s="130"/>
    </row>
    <row r="11" spans="1:10" s="131" customFormat="1" x14ac:dyDescent="0.25">
      <c r="A11" s="392"/>
      <c r="B11" s="392"/>
      <c r="C11" s="392"/>
      <c r="D11" s="392"/>
      <c r="E11" s="222"/>
      <c r="F11" s="130"/>
      <c r="G11" s="130"/>
      <c r="H11" s="130"/>
      <c r="I11" s="130"/>
      <c r="J11" s="130"/>
    </row>
    <row r="12" spans="1:10" s="131" customFormat="1" ht="16.5" thickBot="1" x14ac:dyDescent="0.3">
      <c r="A12" s="225"/>
      <c r="B12" s="223"/>
      <c r="C12" s="222"/>
      <c r="D12" s="222"/>
      <c r="E12" s="222"/>
      <c r="F12" s="130"/>
      <c r="G12" s="130"/>
      <c r="H12" s="130"/>
      <c r="I12" s="130"/>
      <c r="J12" s="130"/>
    </row>
    <row r="13" spans="1:10" s="134" customFormat="1" ht="33" customHeight="1" thickBot="1" x14ac:dyDescent="0.25">
      <c r="A13" s="227" t="s">
        <v>24</v>
      </c>
      <c r="B13" s="132" t="s">
        <v>28</v>
      </c>
      <c r="C13" s="132" t="s">
        <v>25</v>
      </c>
      <c r="D13" s="132" t="s">
        <v>26</v>
      </c>
      <c r="E13" s="228" t="s">
        <v>29</v>
      </c>
      <c r="F13" s="132" t="s">
        <v>22</v>
      </c>
      <c r="G13" s="132" t="s">
        <v>30</v>
      </c>
      <c r="H13" s="132" t="s">
        <v>27</v>
      </c>
      <c r="I13" s="132" t="s">
        <v>31</v>
      </c>
      <c r="J13" s="133" t="s">
        <v>23</v>
      </c>
    </row>
    <row r="14" spans="1:10" s="134" customFormat="1" ht="78.75" x14ac:dyDescent="0.2">
      <c r="A14" s="345" t="s">
        <v>331</v>
      </c>
      <c r="B14" s="563" t="s">
        <v>556</v>
      </c>
      <c r="C14" s="377"/>
      <c r="D14" s="377"/>
      <c r="E14" s="564"/>
      <c r="F14" s="348"/>
      <c r="G14" s="565"/>
      <c r="H14" s="566"/>
      <c r="I14" s="348"/>
      <c r="J14" s="567"/>
    </row>
    <row r="15" spans="1:10" s="131" customFormat="1" ht="18" customHeight="1" thickBot="1" x14ac:dyDescent="0.3">
      <c r="A15" s="568"/>
      <c r="B15" s="245"/>
      <c r="C15" s="246" t="s">
        <v>39</v>
      </c>
      <c r="D15" s="246">
        <v>30</v>
      </c>
      <c r="E15" s="569"/>
      <c r="F15" s="248"/>
      <c r="G15" s="139"/>
      <c r="H15" s="140"/>
      <c r="I15" s="139">
        <f>G15*(1+H15/100)</f>
        <v>0</v>
      </c>
      <c r="J15" s="146">
        <f>D15*I15</f>
        <v>0</v>
      </c>
    </row>
    <row r="16" spans="1:10" s="131" customFormat="1" ht="16.5" thickBot="1" x14ac:dyDescent="0.3">
      <c r="A16" s="251" t="s">
        <v>108</v>
      </c>
      <c r="B16" s="252"/>
      <c r="C16" s="151"/>
      <c r="D16" s="253"/>
      <c r="E16" s="151"/>
      <c r="F16" s="151"/>
      <c r="G16" s="151"/>
      <c r="H16" s="151"/>
      <c r="I16" s="151"/>
      <c r="J16" s="570">
        <f>SUM(J15)</f>
        <v>0</v>
      </c>
    </row>
    <row r="17" spans="8:8" s="131" customFormat="1" x14ac:dyDescent="0.25">
      <c r="H17" s="141"/>
    </row>
  </sheetData>
  <mergeCells count="1">
    <mergeCell ref="A10:D10"/>
  </mergeCells>
  <pageMargins left="0.7" right="0.7" top="0.75" bottom="0.75" header="0.3" footer="0.3"/>
  <pageSetup paperSize="9" scale="55" fitToHeight="0" orientation="landscape" r:id="rId1"/>
  <headerFooter>
    <oddFooter>Stran &amp;P od &amp;N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J23"/>
  <sheetViews>
    <sheetView topLeftCell="A10" zoomScale="80" zoomScaleNormal="80" workbookViewId="0">
      <selection activeCell="A10" sqref="A10:D10"/>
    </sheetView>
  </sheetViews>
  <sheetFormatPr defaultColWidth="8.42578125" defaultRowHeight="15.75" x14ac:dyDescent="0.25"/>
  <cols>
    <col min="1" max="1" width="53.42578125" style="263" customWidth="1"/>
    <col min="2" max="2" width="39.85546875" style="263" customWidth="1"/>
    <col min="3" max="3" width="4.42578125" style="263" customWidth="1"/>
    <col min="4" max="4" width="12.140625" style="263" customWidth="1"/>
    <col min="5" max="5" width="45.42578125" style="263" customWidth="1"/>
    <col min="6" max="6" width="13.85546875" style="263" customWidth="1"/>
    <col min="7" max="7" width="14.85546875" style="263" customWidth="1"/>
    <col min="8" max="8" width="7" style="263" customWidth="1"/>
    <col min="9" max="9" width="14.140625" style="263" customWidth="1"/>
    <col min="10" max="10" width="18.14062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6"/>
      <c r="B9" s="264"/>
      <c r="C9" s="261"/>
      <c r="D9" s="261"/>
      <c r="E9" s="261"/>
      <c r="F9" s="262"/>
      <c r="G9" s="262"/>
      <c r="H9" s="262"/>
      <c r="I9" s="262"/>
      <c r="J9" s="262"/>
    </row>
    <row r="10" spans="1:10" x14ac:dyDescent="0.25">
      <c r="A10" s="695" t="s">
        <v>487</v>
      </c>
      <c r="B10" s="695"/>
      <c r="C10" s="695"/>
      <c r="D10" s="695"/>
      <c r="E10" s="261"/>
      <c r="F10" s="262"/>
      <c r="G10" s="262"/>
      <c r="H10" s="262"/>
      <c r="I10" s="262"/>
      <c r="J10" s="262"/>
    </row>
    <row r="11" spans="1:10" x14ac:dyDescent="0.25">
      <c r="A11" s="393"/>
      <c r="B11" s="393"/>
      <c r="C11" s="393"/>
      <c r="D11" s="393"/>
      <c r="E11" s="261"/>
      <c r="F11" s="262"/>
      <c r="G11" s="262"/>
      <c r="H11" s="262"/>
      <c r="I11" s="262"/>
      <c r="J11" s="262"/>
    </row>
    <row r="12" spans="1:10" ht="16.5" thickBot="1" x14ac:dyDescent="0.3">
      <c r="A12" s="266"/>
      <c r="B12" s="264"/>
      <c r="C12" s="261"/>
      <c r="D12" s="261"/>
      <c r="E12" s="261"/>
      <c r="F12" s="262"/>
      <c r="G12" s="262"/>
      <c r="H12" s="262"/>
      <c r="I12" s="262"/>
      <c r="J12" s="262"/>
    </row>
    <row r="13" spans="1:10" s="273" customFormat="1" ht="36.75" customHeight="1" thickBot="1" x14ac:dyDescent="0.25">
      <c r="A13" s="269" t="s">
        <v>24</v>
      </c>
      <c r="B13" s="270" t="s">
        <v>28</v>
      </c>
      <c r="C13" s="270" t="s">
        <v>25</v>
      </c>
      <c r="D13" s="270" t="s">
        <v>26</v>
      </c>
      <c r="E13" s="271" t="s">
        <v>29</v>
      </c>
      <c r="F13" s="270" t="s">
        <v>22</v>
      </c>
      <c r="G13" s="270" t="s">
        <v>30</v>
      </c>
      <c r="H13" s="270" t="s">
        <v>27</v>
      </c>
      <c r="I13" s="270" t="s">
        <v>31</v>
      </c>
      <c r="J13" s="272" t="s">
        <v>23</v>
      </c>
    </row>
    <row r="14" spans="1:10" s="273" customFormat="1" ht="31.5" x14ac:dyDescent="0.2">
      <c r="A14" s="571" t="s">
        <v>118</v>
      </c>
      <c r="B14" s="572" t="s">
        <v>555</v>
      </c>
      <c r="C14" s="515"/>
      <c r="D14" s="515"/>
      <c r="E14" s="573"/>
      <c r="F14" s="516"/>
      <c r="G14" s="517"/>
      <c r="H14" s="518"/>
      <c r="I14" s="516"/>
      <c r="J14" s="516"/>
    </row>
    <row r="15" spans="1:10" x14ac:dyDescent="0.25">
      <c r="A15" s="574" t="s">
        <v>337</v>
      </c>
      <c r="B15" s="282" t="s">
        <v>332</v>
      </c>
      <c r="C15" s="575" t="s">
        <v>39</v>
      </c>
      <c r="D15" s="576">
        <v>30</v>
      </c>
      <c r="E15" s="561"/>
      <c r="F15" s="285"/>
      <c r="G15" s="286"/>
      <c r="H15" s="287"/>
      <c r="I15" s="286">
        <f>G15*(1+H15/100)</f>
        <v>0</v>
      </c>
      <c r="J15" s="286">
        <f>D15*I15</f>
        <v>0</v>
      </c>
    </row>
    <row r="16" spans="1:10" x14ac:dyDescent="0.25">
      <c r="A16" s="574"/>
      <c r="B16" s="282" t="s">
        <v>336</v>
      </c>
      <c r="C16" s="575" t="s">
        <v>39</v>
      </c>
      <c r="D16" s="576">
        <v>10</v>
      </c>
      <c r="E16" s="561"/>
      <c r="F16" s="285"/>
      <c r="G16" s="286"/>
      <c r="H16" s="287"/>
      <c r="I16" s="286">
        <f>G16*(1+H16/100)</f>
        <v>0</v>
      </c>
      <c r="J16" s="286">
        <f>D16*I16</f>
        <v>0</v>
      </c>
    </row>
    <row r="17" spans="1:10" x14ac:dyDescent="0.25">
      <c r="A17" s="574"/>
      <c r="B17" s="282" t="s">
        <v>333</v>
      </c>
      <c r="C17" s="575" t="s">
        <v>39</v>
      </c>
      <c r="D17" s="576">
        <v>30</v>
      </c>
      <c r="E17" s="561"/>
      <c r="F17" s="285"/>
      <c r="G17" s="286"/>
      <c r="H17" s="287"/>
      <c r="I17" s="286">
        <f>G17*(1+H17/100)</f>
        <v>0</v>
      </c>
      <c r="J17" s="286">
        <f>D17*I17</f>
        <v>0</v>
      </c>
    </row>
    <row r="18" spans="1:10" x14ac:dyDescent="0.25">
      <c r="A18" s="574"/>
      <c r="B18" s="282" t="s">
        <v>334</v>
      </c>
      <c r="C18" s="575" t="s">
        <v>39</v>
      </c>
      <c r="D18" s="576">
        <v>20</v>
      </c>
      <c r="E18" s="561"/>
      <c r="F18" s="285"/>
      <c r="G18" s="286"/>
      <c r="H18" s="287"/>
      <c r="I18" s="286">
        <f>G18*(1+H18/100)</f>
        <v>0</v>
      </c>
      <c r="J18" s="286">
        <f>D18*I18</f>
        <v>0</v>
      </c>
    </row>
    <row r="19" spans="1:10" ht="16.5" thickBot="1" x14ac:dyDescent="0.3">
      <c r="A19" s="577"/>
      <c r="B19" s="291" t="s">
        <v>335</v>
      </c>
      <c r="C19" s="578" t="s">
        <v>39</v>
      </c>
      <c r="D19" s="579">
        <v>10</v>
      </c>
      <c r="E19" s="580"/>
      <c r="F19" s="290"/>
      <c r="G19" s="294"/>
      <c r="H19" s="295"/>
      <c r="I19" s="294">
        <f>G19*(1+H19/100)</f>
        <v>0</v>
      </c>
      <c r="J19" s="294">
        <f>D19*I19</f>
        <v>0</v>
      </c>
    </row>
    <row r="20" spans="1:10" ht="16.5" thickBot="1" x14ac:dyDescent="0.3">
      <c r="A20" s="297" t="s">
        <v>34</v>
      </c>
      <c r="B20" s="298"/>
      <c r="C20" s="299"/>
      <c r="D20" s="300"/>
      <c r="E20" s="299"/>
      <c r="F20" s="299"/>
      <c r="G20" s="299"/>
      <c r="H20" s="299"/>
      <c r="I20" s="299"/>
      <c r="J20" s="301">
        <f>SUM(J15:J19)</f>
        <v>0</v>
      </c>
    </row>
    <row r="21" spans="1:10" x14ac:dyDescent="0.25">
      <c r="H21" s="303"/>
    </row>
    <row r="23" spans="1:10" x14ac:dyDescent="0.25">
      <c r="G23" s="304" t="s">
        <v>54</v>
      </c>
    </row>
  </sheetData>
  <mergeCells count="1">
    <mergeCell ref="A10:D10"/>
  </mergeCells>
  <phoneticPr fontId="2" type="noConversion"/>
  <pageMargins left="0.75" right="0.75" top="1" bottom="1" header="0" footer="0"/>
  <pageSetup paperSize="9" scale="57" fitToHeight="0" orientation="landscape" r:id="rId1"/>
  <headerFooter alignWithMargins="0">
    <oddFooter>Stran &amp;P od &amp;N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J34"/>
  <sheetViews>
    <sheetView topLeftCell="A2" zoomScale="70" zoomScaleNormal="70" workbookViewId="0">
      <selection activeCell="B23" sqref="B23"/>
    </sheetView>
  </sheetViews>
  <sheetFormatPr defaultColWidth="8.42578125" defaultRowHeight="15.75" x14ac:dyDescent="0.25"/>
  <cols>
    <col min="1" max="1" width="53.42578125" style="263" customWidth="1"/>
    <col min="2" max="2" width="39.85546875" style="263" customWidth="1"/>
    <col min="3" max="3" width="4.42578125" style="263" customWidth="1"/>
    <col min="4" max="4" width="14" style="263" customWidth="1"/>
    <col min="5" max="5" width="43.42578125" style="263" customWidth="1"/>
    <col min="6" max="6" width="13.85546875" style="263" customWidth="1"/>
    <col min="7" max="7" width="19.28515625" style="263" customWidth="1"/>
    <col min="8" max="8" width="7" style="263" customWidth="1"/>
    <col min="9" max="9" width="14.7109375" style="263" customWidth="1"/>
    <col min="10" max="10" width="19.710937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64"/>
      <c r="B6" s="265"/>
      <c r="C6" s="260"/>
      <c r="D6" s="261"/>
      <c r="E6" s="260" t="s">
        <v>38</v>
      </c>
      <c r="F6" s="262"/>
      <c r="G6" s="262"/>
      <c r="H6" s="262"/>
      <c r="I6" s="262"/>
      <c r="J6" s="262"/>
    </row>
    <row r="7" spans="1:10" x14ac:dyDescent="0.25">
      <c r="A7" s="266"/>
      <c r="B7" s="264"/>
      <c r="C7" s="261"/>
      <c r="D7" s="261"/>
      <c r="E7" s="261"/>
      <c r="F7" s="262"/>
      <c r="G7" s="262"/>
      <c r="H7" s="262"/>
      <c r="I7" s="262"/>
      <c r="J7" s="262"/>
    </row>
    <row r="8" spans="1:10" x14ac:dyDescent="0.25">
      <c r="A8" s="695" t="s">
        <v>488</v>
      </c>
      <c r="B8" s="695"/>
      <c r="C8" s="695"/>
      <c r="D8" s="695"/>
      <c r="E8" s="261"/>
      <c r="F8" s="262"/>
      <c r="G8" s="262"/>
      <c r="H8" s="262"/>
      <c r="I8" s="262"/>
      <c r="J8" s="262"/>
    </row>
    <row r="9" spans="1:10" x14ac:dyDescent="0.25">
      <c r="A9" s="546"/>
      <c r="B9" s="546"/>
      <c r="C9" s="546"/>
      <c r="D9" s="546"/>
      <c r="E9" s="261"/>
      <c r="F9" s="262"/>
      <c r="G9" s="262"/>
      <c r="H9" s="262"/>
      <c r="I9" s="262"/>
      <c r="J9" s="262"/>
    </row>
    <row r="10" spans="1:10" ht="17.25" customHeight="1" thickBot="1" x14ac:dyDescent="0.3">
      <c r="A10" s="266"/>
      <c r="B10" s="264"/>
      <c r="C10" s="261"/>
      <c r="D10" s="261"/>
      <c r="E10" s="261"/>
      <c r="F10" s="262"/>
      <c r="G10" s="262"/>
      <c r="H10" s="262"/>
      <c r="I10" s="262"/>
      <c r="J10" s="262"/>
    </row>
    <row r="11" spans="1:10" s="273" customFormat="1" ht="45" customHeight="1" thickBot="1" x14ac:dyDescent="0.25">
      <c r="A11" s="269" t="s">
        <v>24</v>
      </c>
      <c r="B11" s="270" t="s">
        <v>28</v>
      </c>
      <c r="C11" s="270" t="s">
        <v>25</v>
      </c>
      <c r="D11" s="270" t="s">
        <v>26</v>
      </c>
      <c r="E11" s="271" t="s">
        <v>29</v>
      </c>
      <c r="F11" s="270" t="s">
        <v>22</v>
      </c>
      <c r="G11" s="270" t="s">
        <v>30</v>
      </c>
      <c r="H11" s="270" t="s">
        <v>27</v>
      </c>
      <c r="I11" s="270" t="s">
        <v>31</v>
      </c>
      <c r="J11" s="272" t="s">
        <v>23</v>
      </c>
    </row>
    <row r="12" spans="1:10" s="273" customFormat="1" ht="35.25" customHeight="1" x14ac:dyDescent="0.2">
      <c r="A12" s="571" t="s">
        <v>97</v>
      </c>
      <c r="B12" s="572" t="s">
        <v>557</v>
      </c>
      <c r="C12" s="515"/>
      <c r="D12" s="515"/>
      <c r="E12" s="573"/>
      <c r="F12" s="516"/>
      <c r="G12" s="516"/>
      <c r="H12" s="516"/>
      <c r="I12" s="516"/>
      <c r="J12" s="516"/>
    </row>
    <row r="13" spans="1:10" ht="47.25" x14ac:dyDescent="0.25">
      <c r="A13" s="574" t="s">
        <v>339</v>
      </c>
      <c r="B13" s="521"/>
      <c r="C13" s="283"/>
      <c r="D13" s="283"/>
      <c r="E13" s="561"/>
      <c r="F13" s="285"/>
      <c r="G13" s="286"/>
      <c r="H13" s="287"/>
      <c r="I13" s="286"/>
      <c r="J13" s="286"/>
    </row>
    <row r="14" spans="1:10" x14ac:dyDescent="0.25">
      <c r="A14" s="574"/>
      <c r="B14" s="521" t="s">
        <v>332</v>
      </c>
      <c r="C14" s="283" t="s">
        <v>39</v>
      </c>
      <c r="D14" s="283">
        <v>20</v>
      </c>
      <c r="E14" s="561"/>
      <c r="F14" s="285"/>
      <c r="G14" s="286"/>
      <c r="H14" s="287"/>
      <c r="I14" s="286">
        <f t="shared" ref="I14:I30" si="0">G14*(1+H14/100)</f>
        <v>0</v>
      </c>
      <c r="J14" s="286">
        <f>D14*I14</f>
        <v>0</v>
      </c>
    </row>
    <row r="15" spans="1:10" x14ac:dyDescent="0.25">
      <c r="A15" s="574"/>
      <c r="B15" s="521" t="s">
        <v>333</v>
      </c>
      <c r="C15" s="283" t="s">
        <v>39</v>
      </c>
      <c r="D15" s="283">
        <v>40</v>
      </c>
      <c r="E15" s="561"/>
      <c r="F15" s="285"/>
      <c r="G15" s="286"/>
      <c r="H15" s="287"/>
      <c r="I15" s="286">
        <f t="shared" si="0"/>
        <v>0</v>
      </c>
      <c r="J15" s="286">
        <f>D15*I15</f>
        <v>0</v>
      </c>
    </row>
    <row r="16" spans="1:10" x14ac:dyDescent="0.25">
      <c r="A16" s="574"/>
      <c r="B16" s="521" t="s">
        <v>334</v>
      </c>
      <c r="C16" s="283" t="s">
        <v>39</v>
      </c>
      <c r="D16" s="283">
        <v>20</v>
      </c>
      <c r="E16" s="561"/>
      <c r="F16" s="285"/>
      <c r="G16" s="286"/>
      <c r="H16" s="287"/>
      <c r="I16" s="286">
        <f t="shared" si="0"/>
        <v>0</v>
      </c>
      <c r="J16" s="286">
        <f>D16*I16</f>
        <v>0</v>
      </c>
    </row>
    <row r="17" spans="1:10" x14ac:dyDescent="0.25">
      <c r="A17" s="574"/>
      <c r="B17" s="521" t="s">
        <v>335</v>
      </c>
      <c r="C17" s="283" t="s">
        <v>39</v>
      </c>
      <c r="D17" s="283">
        <v>10</v>
      </c>
      <c r="E17" s="561"/>
      <c r="F17" s="285"/>
      <c r="G17" s="286"/>
      <c r="H17" s="287"/>
      <c r="I17" s="286">
        <f t="shared" si="0"/>
        <v>0</v>
      </c>
      <c r="J17" s="286">
        <f>D17*I17</f>
        <v>0</v>
      </c>
    </row>
    <row r="18" spans="1:10" ht="47.25" x14ac:dyDescent="0.25">
      <c r="A18" s="574" t="s">
        <v>338</v>
      </c>
      <c r="B18" s="521"/>
      <c r="C18" s="283"/>
      <c r="D18" s="283"/>
      <c r="E18" s="561"/>
      <c r="F18" s="285"/>
      <c r="G18" s="286"/>
      <c r="H18" s="287"/>
      <c r="I18" s="286"/>
      <c r="J18" s="286"/>
    </row>
    <row r="19" spans="1:10" x14ac:dyDescent="0.25">
      <c r="A19" s="574"/>
      <c r="B19" s="521" t="s">
        <v>332</v>
      </c>
      <c r="C19" s="283" t="s">
        <v>39</v>
      </c>
      <c r="D19" s="283">
        <v>20</v>
      </c>
      <c r="E19" s="561"/>
      <c r="F19" s="285"/>
      <c r="G19" s="286"/>
      <c r="H19" s="287"/>
      <c r="I19" s="286">
        <f t="shared" si="0"/>
        <v>0</v>
      </c>
      <c r="J19" s="286">
        <f>D19*I19</f>
        <v>0</v>
      </c>
    </row>
    <row r="20" spans="1:10" x14ac:dyDescent="0.25">
      <c r="A20" s="574"/>
      <c r="B20" s="521" t="s">
        <v>333</v>
      </c>
      <c r="C20" s="283" t="s">
        <v>39</v>
      </c>
      <c r="D20" s="283">
        <v>40</v>
      </c>
      <c r="E20" s="561"/>
      <c r="F20" s="285"/>
      <c r="G20" s="286"/>
      <c r="H20" s="287"/>
      <c r="I20" s="286">
        <f t="shared" si="0"/>
        <v>0</v>
      </c>
      <c r="J20" s="286">
        <f>D20*I20</f>
        <v>0</v>
      </c>
    </row>
    <row r="21" spans="1:10" x14ac:dyDescent="0.25">
      <c r="A21" s="574"/>
      <c r="B21" s="521" t="s">
        <v>334</v>
      </c>
      <c r="C21" s="283" t="s">
        <v>39</v>
      </c>
      <c r="D21" s="283">
        <v>20</v>
      </c>
      <c r="E21" s="561"/>
      <c r="F21" s="285"/>
      <c r="G21" s="286"/>
      <c r="H21" s="287"/>
      <c r="I21" s="286">
        <f t="shared" si="0"/>
        <v>0</v>
      </c>
      <c r="J21" s="286">
        <f>D21*I21</f>
        <v>0</v>
      </c>
    </row>
    <row r="22" spans="1:10" x14ac:dyDescent="0.25">
      <c r="A22" s="574"/>
      <c r="B22" s="521" t="s">
        <v>335</v>
      </c>
      <c r="C22" s="283" t="s">
        <v>39</v>
      </c>
      <c r="D22" s="283">
        <v>10</v>
      </c>
      <c r="E22" s="561"/>
      <c r="F22" s="285"/>
      <c r="G22" s="286"/>
      <c r="H22" s="287"/>
      <c r="I22" s="286">
        <f t="shared" si="0"/>
        <v>0</v>
      </c>
      <c r="J22" s="286">
        <f>D22*I22</f>
        <v>0</v>
      </c>
    </row>
    <row r="23" spans="1:10" ht="48.75" customHeight="1" x14ac:dyDescent="0.25">
      <c r="A23" s="574" t="s">
        <v>341</v>
      </c>
      <c r="B23" s="282"/>
      <c r="C23" s="283"/>
      <c r="D23" s="283"/>
      <c r="E23" s="561"/>
      <c r="F23" s="285"/>
      <c r="G23" s="286"/>
      <c r="H23" s="287"/>
      <c r="I23" s="286"/>
      <c r="J23" s="286"/>
    </row>
    <row r="24" spans="1:10" x14ac:dyDescent="0.25">
      <c r="A24" s="574"/>
      <c r="B24" s="521" t="s">
        <v>333</v>
      </c>
      <c r="C24" s="283" t="s">
        <v>39</v>
      </c>
      <c r="D24" s="283">
        <v>40</v>
      </c>
      <c r="E24" s="561"/>
      <c r="F24" s="285"/>
      <c r="G24" s="286"/>
      <c r="H24" s="287"/>
      <c r="I24" s="286">
        <f t="shared" si="0"/>
        <v>0</v>
      </c>
      <c r="J24" s="286">
        <f>D24*I24</f>
        <v>0</v>
      </c>
    </row>
    <row r="25" spans="1:10" x14ac:dyDescent="0.25">
      <c r="A25" s="574"/>
      <c r="B25" s="521" t="s">
        <v>334</v>
      </c>
      <c r="C25" s="283" t="s">
        <v>39</v>
      </c>
      <c r="D25" s="283">
        <v>20</v>
      </c>
      <c r="E25" s="561"/>
      <c r="F25" s="285"/>
      <c r="G25" s="286"/>
      <c r="H25" s="287"/>
      <c r="I25" s="286">
        <f t="shared" si="0"/>
        <v>0</v>
      </c>
      <c r="J25" s="286">
        <f>D25*I25</f>
        <v>0</v>
      </c>
    </row>
    <row r="26" spans="1:10" x14ac:dyDescent="0.25">
      <c r="A26" s="574"/>
      <c r="B26" s="521" t="s">
        <v>335</v>
      </c>
      <c r="C26" s="283" t="s">
        <v>39</v>
      </c>
      <c r="D26" s="283">
        <v>10</v>
      </c>
      <c r="E26" s="561"/>
      <c r="F26" s="285"/>
      <c r="G26" s="286"/>
      <c r="H26" s="287"/>
      <c r="I26" s="286">
        <f t="shared" si="0"/>
        <v>0</v>
      </c>
      <c r="J26" s="286">
        <f>D26*I26</f>
        <v>0</v>
      </c>
    </row>
    <row r="27" spans="1:10" ht="48.75" customHeight="1" x14ac:dyDescent="0.25">
      <c r="A27" s="574" t="s">
        <v>340</v>
      </c>
      <c r="B27" s="282"/>
      <c r="C27" s="283"/>
      <c r="D27" s="283"/>
      <c r="E27" s="561"/>
      <c r="F27" s="285"/>
      <c r="G27" s="286"/>
      <c r="H27" s="287"/>
      <c r="I27" s="286"/>
      <c r="J27" s="286"/>
    </row>
    <row r="28" spans="1:10" x14ac:dyDescent="0.25">
      <c r="A28" s="574"/>
      <c r="B28" s="521" t="s">
        <v>333</v>
      </c>
      <c r="C28" s="283" t="s">
        <v>39</v>
      </c>
      <c r="D28" s="283">
        <v>40</v>
      </c>
      <c r="E28" s="561"/>
      <c r="F28" s="285"/>
      <c r="G28" s="286"/>
      <c r="H28" s="287"/>
      <c r="I28" s="286">
        <f t="shared" si="0"/>
        <v>0</v>
      </c>
      <c r="J28" s="286">
        <f>D28*I28</f>
        <v>0</v>
      </c>
    </row>
    <row r="29" spans="1:10" x14ac:dyDescent="0.25">
      <c r="A29" s="574"/>
      <c r="B29" s="521" t="s">
        <v>334</v>
      </c>
      <c r="C29" s="283" t="s">
        <v>39</v>
      </c>
      <c r="D29" s="283">
        <v>20</v>
      </c>
      <c r="E29" s="561"/>
      <c r="F29" s="285"/>
      <c r="G29" s="286"/>
      <c r="H29" s="287"/>
      <c r="I29" s="286">
        <f t="shared" si="0"/>
        <v>0</v>
      </c>
      <c r="J29" s="286">
        <f>D29*I29</f>
        <v>0</v>
      </c>
    </row>
    <row r="30" spans="1:10" ht="16.5" thickBot="1" x14ac:dyDescent="0.3">
      <c r="A30" s="577"/>
      <c r="B30" s="531" t="s">
        <v>335</v>
      </c>
      <c r="C30" s="292" t="s">
        <v>39</v>
      </c>
      <c r="D30" s="292">
        <v>10</v>
      </c>
      <c r="E30" s="580"/>
      <c r="F30" s="290"/>
      <c r="G30" s="294"/>
      <c r="H30" s="295"/>
      <c r="I30" s="294">
        <f t="shared" si="0"/>
        <v>0</v>
      </c>
      <c r="J30" s="294">
        <f>D30*I30</f>
        <v>0</v>
      </c>
    </row>
    <row r="31" spans="1:10" ht="16.5" thickBot="1" x14ac:dyDescent="0.3">
      <c r="A31" s="297" t="s">
        <v>157</v>
      </c>
      <c r="B31" s="298"/>
      <c r="C31" s="299"/>
      <c r="D31" s="300"/>
      <c r="E31" s="299"/>
      <c r="F31" s="299"/>
      <c r="G31" s="299"/>
      <c r="H31" s="299"/>
      <c r="I31" s="299"/>
      <c r="J31" s="301">
        <f>SUM(J14:J30)</f>
        <v>0</v>
      </c>
    </row>
    <row r="32" spans="1:10" x14ac:dyDescent="0.25">
      <c r="G32" s="304"/>
    </row>
    <row r="33" spans="7:7" x14ac:dyDescent="0.25">
      <c r="G33" s="304" t="s">
        <v>54</v>
      </c>
    </row>
    <row r="34" spans="7:7" x14ac:dyDescent="0.25">
      <c r="G34" s="304"/>
    </row>
  </sheetData>
  <mergeCells count="1">
    <mergeCell ref="A8:D8"/>
  </mergeCells>
  <phoneticPr fontId="2" type="noConversion"/>
  <pageMargins left="0.75" right="0.75" top="1" bottom="1" header="0" footer="0"/>
  <pageSetup paperSize="9" scale="55" fitToHeight="0" orientation="landscape" r:id="rId1"/>
  <headerFooter alignWithMargins="0">
    <oddFooter>Stran &amp;P od &amp;N</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J41"/>
  <sheetViews>
    <sheetView zoomScale="60" zoomScaleNormal="60" workbookViewId="0">
      <selection activeCell="D30" sqref="D30"/>
    </sheetView>
  </sheetViews>
  <sheetFormatPr defaultColWidth="8.42578125" defaultRowHeight="15.75" x14ac:dyDescent="0.25"/>
  <cols>
    <col min="1" max="1" width="53.42578125" style="263" customWidth="1"/>
    <col min="2" max="2" width="39.85546875" style="263" customWidth="1"/>
    <col min="3" max="3" width="4.42578125" style="263" customWidth="1"/>
    <col min="4" max="4" width="14.7109375" style="263" customWidth="1"/>
    <col min="5" max="5" width="43.42578125" style="263" customWidth="1"/>
    <col min="6" max="6" width="13.85546875" style="263" customWidth="1"/>
    <col min="7" max="7" width="19.5703125" style="263" customWidth="1"/>
    <col min="8" max="8" width="7" style="263" customWidth="1"/>
    <col min="9" max="9" width="16.85546875" style="263" customWidth="1"/>
    <col min="10" max="10" width="21.2851562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64"/>
      <c r="B7" s="265"/>
      <c r="C7" s="260"/>
      <c r="D7" s="261"/>
      <c r="E7" s="260" t="s">
        <v>38</v>
      </c>
      <c r="F7" s="262"/>
      <c r="G7" s="262"/>
      <c r="H7" s="262"/>
      <c r="I7" s="262"/>
      <c r="J7" s="262"/>
    </row>
    <row r="8" spans="1:10" x14ac:dyDescent="0.25">
      <c r="A8" s="266"/>
      <c r="B8" s="264"/>
      <c r="C8" s="261"/>
      <c r="D8" s="261"/>
      <c r="E8" s="261"/>
      <c r="F8" s="262"/>
      <c r="G8" s="262"/>
      <c r="H8" s="262"/>
      <c r="I8" s="262"/>
      <c r="J8" s="262"/>
    </row>
    <row r="9" spans="1:10" x14ac:dyDescent="0.25">
      <c r="A9" s="695" t="s">
        <v>489</v>
      </c>
      <c r="B9" s="695"/>
      <c r="C9" s="695"/>
      <c r="D9" s="695"/>
      <c r="E9" s="261"/>
      <c r="F9" s="262"/>
      <c r="G9" s="262"/>
      <c r="H9" s="262"/>
      <c r="I9" s="262"/>
      <c r="J9" s="262"/>
    </row>
    <row r="10" spans="1:10" x14ac:dyDescent="0.25">
      <c r="A10" s="546"/>
      <c r="B10" s="546"/>
      <c r="C10" s="546"/>
      <c r="D10" s="546"/>
      <c r="E10" s="261"/>
      <c r="F10" s="262"/>
      <c r="G10" s="262"/>
      <c r="H10" s="262"/>
      <c r="I10" s="262"/>
      <c r="J10" s="262"/>
    </row>
    <row r="11" spans="1:10" ht="17.25" customHeight="1" thickBot="1" x14ac:dyDescent="0.3">
      <c r="A11" s="266"/>
      <c r="B11" s="264"/>
      <c r="C11" s="261"/>
      <c r="D11" s="261"/>
      <c r="E11" s="261"/>
      <c r="F11" s="262"/>
      <c r="G11" s="262"/>
      <c r="H11" s="262"/>
      <c r="I11" s="262"/>
      <c r="J11" s="262"/>
    </row>
    <row r="12" spans="1:10" s="273" customFormat="1" ht="46.9" customHeight="1" thickBot="1" x14ac:dyDescent="0.25">
      <c r="A12" s="269" t="s">
        <v>24</v>
      </c>
      <c r="B12" s="270" t="s">
        <v>28</v>
      </c>
      <c r="C12" s="270" t="s">
        <v>25</v>
      </c>
      <c r="D12" s="270" t="s">
        <v>26</v>
      </c>
      <c r="E12" s="271" t="s">
        <v>29</v>
      </c>
      <c r="F12" s="270" t="s">
        <v>22</v>
      </c>
      <c r="G12" s="270" t="s">
        <v>30</v>
      </c>
      <c r="H12" s="270" t="s">
        <v>27</v>
      </c>
      <c r="I12" s="270" t="s">
        <v>31</v>
      </c>
      <c r="J12" s="272" t="s">
        <v>23</v>
      </c>
    </row>
    <row r="13" spans="1:10" s="273" customFormat="1" ht="35.25" customHeight="1" x14ac:dyDescent="0.25">
      <c r="A13" s="583" t="s">
        <v>101</v>
      </c>
      <c r="B13" s="584" t="s">
        <v>558</v>
      </c>
      <c r="C13" s="459"/>
      <c r="D13" s="459"/>
      <c r="E13" s="573"/>
      <c r="F13" s="516"/>
      <c r="G13" s="517"/>
      <c r="H13" s="516"/>
      <c r="I13" s="516"/>
      <c r="J13" s="519"/>
    </row>
    <row r="14" spans="1:10" x14ac:dyDescent="0.25">
      <c r="A14" s="560" t="s">
        <v>342</v>
      </c>
      <c r="B14" s="282"/>
      <c r="C14" s="283"/>
      <c r="D14" s="283"/>
      <c r="E14" s="561"/>
      <c r="F14" s="285"/>
      <c r="G14" s="286"/>
      <c r="H14" s="287"/>
      <c r="I14" s="286"/>
      <c r="J14" s="288"/>
    </row>
    <row r="15" spans="1:10" x14ac:dyDescent="0.25">
      <c r="A15" s="560"/>
      <c r="B15" s="282" t="s">
        <v>343</v>
      </c>
      <c r="C15" s="283" t="s">
        <v>39</v>
      </c>
      <c r="D15" s="283">
        <v>10</v>
      </c>
      <c r="E15" s="561"/>
      <c r="F15" s="285"/>
      <c r="G15" s="286"/>
      <c r="H15" s="287"/>
      <c r="I15" s="286">
        <f t="shared" ref="I15:I37" si="0">G15*(1+H15/100)</f>
        <v>0</v>
      </c>
      <c r="J15" s="288">
        <f>D15*I15</f>
        <v>0</v>
      </c>
    </row>
    <row r="16" spans="1:10" x14ac:dyDescent="0.25">
      <c r="A16" s="560"/>
      <c r="B16" s="282" t="s">
        <v>344</v>
      </c>
      <c r="C16" s="283" t="s">
        <v>39</v>
      </c>
      <c r="D16" s="283">
        <v>10</v>
      </c>
      <c r="E16" s="561"/>
      <c r="F16" s="285"/>
      <c r="G16" s="286"/>
      <c r="H16" s="287"/>
      <c r="I16" s="286">
        <f t="shared" si="0"/>
        <v>0</v>
      </c>
      <c r="J16" s="288">
        <f>D16*I16</f>
        <v>0</v>
      </c>
    </row>
    <row r="17" spans="1:10" x14ac:dyDescent="0.25">
      <c r="A17" s="560"/>
      <c r="B17" s="282" t="s">
        <v>335</v>
      </c>
      <c r="C17" s="283" t="s">
        <v>39</v>
      </c>
      <c r="D17" s="283">
        <v>10</v>
      </c>
      <c r="E17" s="561"/>
      <c r="F17" s="285"/>
      <c r="G17" s="286"/>
      <c r="H17" s="287"/>
      <c r="I17" s="286">
        <f t="shared" si="0"/>
        <v>0</v>
      </c>
      <c r="J17" s="288">
        <f>D17*I17</f>
        <v>0</v>
      </c>
    </row>
    <row r="18" spans="1:10" x14ac:dyDescent="0.25">
      <c r="A18" s="560" t="s">
        <v>345</v>
      </c>
      <c r="B18" s="282"/>
      <c r="C18" s="283"/>
      <c r="D18" s="283"/>
      <c r="E18" s="561"/>
      <c r="F18" s="285"/>
      <c r="G18" s="286"/>
      <c r="H18" s="287"/>
      <c r="I18" s="286"/>
      <c r="J18" s="288"/>
    </row>
    <row r="19" spans="1:10" x14ac:dyDescent="0.25">
      <c r="A19" s="560"/>
      <c r="B19" s="282" t="s">
        <v>343</v>
      </c>
      <c r="C19" s="283" t="s">
        <v>39</v>
      </c>
      <c r="D19" s="283">
        <v>10</v>
      </c>
      <c r="E19" s="561"/>
      <c r="F19" s="285"/>
      <c r="G19" s="286"/>
      <c r="H19" s="287"/>
      <c r="I19" s="286">
        <f t="shared" si="0"/>
        <v>0</v>
      </c>
      <c r="J19" s="288">
        <f>D19*I19</f>
        <v>0</v>
      </c>
    </row>
    <row r="20" spans="1:10" x14ac:dyDescent="0.25">
      <c r="A20" s="560"/>
      <c r="B20" s="282" t="s">
        <v>344</v>
      </c>
      <c r="C20" s="283" t="s">
        <v>39</v>
      </c>
      <c r="D20" s="283">
        <v>10</v>
      </c>
      <c r="E20" s="561"/>
      <c r="F20" s="285"/>
      <c r="G20" s="286"/>
      <c r="H20" s="287"/>
      <c r="I20" s="286">
        <f t="shared" si="0"/>
        <v>0</v>
      </c>
      <c r="J20" s="288">
        <f>D20*I20</f>
        <v>0</v>
      </c>
    </row>
    <row r="21" spans="1:10" x14ac:dyDescent="0.25">
      <c r="A21" s="560"/>
      <c r="B21" s="282" t="s">
        <v>335</v>
      </c>
      <c r="C21" s="283" t="s">
        <v>39</v>
      </c>
      <c r="D21" s="283">
        <v>10</v>
      </c>
      <c r="E21" s="561"/>
      <c r="F21" s="285"/>
      <c r="G21" s="286"/>
      <c r="H21" s="287"/>
      <c r="I21" s="286">
        <f t="shared" si="0"/>
        <v>0</v>
      </c>
      <c r="J21" s="288">
        <f>D21*I21</f>
        <v>0</v>
      </c>
    </row>
    <row r="22" spans="1:10" ht="31.5" x14ac:dyDescent="0.25">
      <c r="A22" s="560" t="s">
        <v>346</v>
      </c>
      <c r="B22" s="282"/>
      <c r="C22" s="283"/>
      <c r="D22" s="283"/>
      <c r="E22" s="561"/>
      <c r="F22" s="285"/>
      <c r="G22" s="286"/>
      <c r="H22" s="287"/>
      <c r="I22" s="286"/>
      <c r="J22" s="288"/>
    </row>
    <row r="23" spans="1:10" x14ac:dyDescent="0.25">
      <c r="A23" s="560"/>
      <c r="B23" s="282" t="s">
        <v>343</v>
      </c>
      <c r="C23" s="283" t="s">
        <v>39</v>
      </c>
      <c r="D23" s="283">
        <v>10</v>
      </c>
      <c r="E23" s="561"/>
      <c r="F23" s="285"/>
      <c r="G23" s="286"/>
      <c r="H23" s="287"/>
      <c r="I23" s="286">
        <f t="shared" si="0"/>
        <v>0</v>
      </c>
      <c r="J23" s="288">
        <f>D23*I23</f>
        <v>0</v>
      </c>
    </row>
    <row r="24" spans="1:10" x14ac:dyDescent="0.25">
      <c r="A24" s="560"/>
      <c r="B24" s="282" t="s">
        <v>344</v>
      </c>
      <c r="C24" s="283" t="s">
        <v>39</v>
      </c>
      <c r="D24" s="283">
        <v>10</v>
      </c>
      <c r="E24" s="561"/>
      <c r="F24" s="285"/>
      <c r="G24" s="286"/>
      <c r="H24" s="287"/>
      <c r="I24" s="286">
        <f t="shared" si="0"/>
        <v>0</v>
      </c>
      <c r="J24" s="288">
        <f>D24*I24</f>
        <v>0</v>
      </c>
    </row>
    <row r="25" spans="1:10" x14ac:dyDescent="0.25">
      <c r="A25" s="560"/>
      <c r="B25" s="282" t="s">
        <v>335</v>
      </c>
      <c r="C25" s="283" t="s">
        <v>39</v>
      </c>
      <c r="D25" s="283">
        <v>10</v>
      </c>
      <c r="E25" s="561"/>
      <c r="F25" s="285"/>
      <c r="G25" s="286"/>
      <c r="H25" s="287"/>
      <c r="I25" s="286">
        <f t="shared" si="0"/>
        <v>0</v>
      </c>
      <c r="J25" s="288">
        <f>D25*I25</f>
        <v>0</v>
      </c>
    </row>
    <row r="26" spans="1:10" ht="31.5" x14ac:dyDescent="0.25">
      <c r="A26" s="560" t="s">
        <v>347</v>
      </c>
      <c r="B26" s="282"/>
      <c r="C26" s="283"/>
      <c r="D26" s="283"/>
      <c r="E26" s="561"/>
      <c r="F26" s="285"/>
      <c r="G26" s="286"/>
      <c r="H26" s="287"/>
      <c r="I26" s="286"/>
      <c r="J26" s="288"/>
    </row>
    <row r="27" spans="1:10" x14ac:dyDescent="0.25">
      <c r="A27" s="560"/>
      <c r="B27" s="282" t="s">
        <v>343</v>
      </c>
      <c r="C27" s="283" t="s">
        <v>39</v>
      </c>
      <c r="D27" s="283">
        <v>10</v>
      </c>
      <c r="E27" s="561"/>
      <c r="F27" s="285"/>
      <c r="G27" s="286"/>
      <c r="H27" s="287"/>
      <c r="I27" s="286">
        <f t="shared" si="0"/>
        <v>0</v>
      </c>
      <c r="J27" s="288">
        <f>D27*I27</f>
        <v>0</v>
      </c>
    </row>
    <row r="28" spans="1:10" x14ac:dyDescent="0.25">
      <c r="A28" s="560"/>
      <c r="B28" s="282" t="s">
        <v>344</v>
      </c>
      <c r="C28" s="283" t="s">
        <v>39</v>
      </c>
      <c r="D28" s="283">
        <v>10</v>
      </c>
      <c r="E28" s="561"/>
      <c r="F28" s="285"/>
      <c r="G28" s="286"/>
      <c r="H28" s="287"/>
      <c r="I28" s="286">
        <f t="shared" si="0"/>
        <v>0</v>
      </c>
      <c r="J28" s="288">
        <f>D28*I28</f>
        <v>0</v>
      </c>
    </row>
    <row r="29" spans="1:10" x14ac:dyDescent="0.25">
      <c r="A29" s="560"/>
      <c r="B29" s="282" t="s">
        <v>335</v>
      </c>
      <c r="C29" s="283" t="s">
        <v>39</v>
      </c>
      <c r="D29" s="283">
        <v>10</v>
      </c>
      <c r="E29" s="561"/>
      <c r="F29" s="285"/>
      <c r="G29" s="286"/>
      <c r="H29" s="287"/>
      <c r="I29" s="286">
        <f t="shared" si="0"/>
        <v>0</v>
      </c>
      <c r="J29" s="288">
        <f>D29*I29</f>
        <v>0</v>
      </c>
    </row>
    <row r="30" spans="1:10" ht="31.5" x14ac:dyDescent="0.25">
      <c r="A30" s="560" t="s">
        <v>348</v>
      </c>
      <c r="B30" s="282"/>
      <c r="C30" s="283"/>
      <c r="D30" s="283"/>
      <c r="E30" s="561"/>
      <c r="F30" s="285"/>
      <c r="G30" s="286"/>
      <c r="H30" s="287"/>
      <c r="I30" s="286"/>
      <c r="J30" s="288"/>
    </row>
    <row r="31" spans="1:10" x14ac:dyDescent="0.25">
      <c r="A31" s="560"/>
      <c r="B31" s="282" t="s">
        <v>343</v>
      </c>
      <c r="C31" s="283" t="s">
        <v>39</v>
      </c>
      <c r="D31" s="283">
        <v>10</v>
      </c>
      <c r="E31" s="561"/>
      <c r="F31" s="285"/>
      <c r="G31" s="286"/>
      <c r="H31" s="287"/>
      <c r="I31" s="286">
        <f t="shared" si="0"/>
        <v>0</v>
      </c>
      <c r="J31" s="288">
        <f>D31*I31</f>
        <v>0</v>
      </c>
    </row>
    <row r="32" spans="1:10" x14ac:dyDescent="0.25">
      <c r="A32" s="560"/>
      <c r="B32" s="282" t="s">
        <v>344</v>
      </c>
      <c r="C32" s="283" t="s">
        <v>39</v>
      </c>
      <c r="D32" s="283">
        <v>10</v>
      </c>
      <c r="E32" s="561"/>
      <c r="F32" s="285"/>
      <c r="G32" s="286"/>
      <c r="H32" s="287"/>
      <c r="I32" s="286">
        <f t="shared" si="0"/>
        <v>0</v>
      </c>
      <c r="J32" s="288">
        <f>D32*I32</f>
        <v>0</v>
      </c>
    </row>
    <row r="33" spans="1:10" x14ac:dyDescent="0.25">
      <c r="A33" s="560"/>
      <c r="B33" s="282" t="s">
        <v>335</v>
      </c>
      <c r="C33" s="283" t="s">
        <v>39</v>
      </c>
      <c r="D33" s="283">
        <v>10</v>
      </c>
      <c r="E33" s="561"/>
      <c r="F33" s="285"/>
      <c r="G33" s="286"/>
      <c r="H33" s="287"/>
      <c r="I33" s="286">
        <f t="shared" si="0"/>
        <v>0</v>
      </c>
      <c r="J33" s="288">
        <f>D33*I33</f>
        <v>0</v>
      </c>
    </row>
    <row r="34" spans="1:10" ht="40.5" customHeight="1" x14ac:dyDescent="0.25">
      <c r="A34" s="560" t="s">
        <v>349</v>
      </c>
      <c r="B34" s="282"/>
      <c r="C34" s="283"/>
      <c r="D34" s="283"/>
      <c r="E34" s="561"/>
      <c r="F34" s="285"/>
      <c r="G34" s="286"/>
      <c r="H34" s="287"/>
      <c r="I34" s="286"/>
      <c r="J34" s="288"/>
    </row>
    <row r="35" spans="1:10" x14ac:dyDescent="0.25">
      <c r="A35" s="560"/>
      <c r="B35" s="282" t="s">
        <v>343</v>
      </c>
      <c r="C35" s="283" t="s">
        <v>39</v>
      </c>
      <c r="D35" s="283">
        <v>10</v>
      </c>
      <c r="E35" s="561"/>
      <c r="F35" s="285"/>
      <c r="G35" s="286"/>
      <c r="H35" s="287"/>
      <c r="I35" s="286">
        <f t="shared" si="0"/>
        <v>0</v>
      </c>
      <c r="J35" s="288">
        <f>D35*I35</f>
        <v>0</v>
      </c>
    </row>
    <row r="36" spans="1:10" x14ac:dyDescent="0.25">
      <c r="A36" s="560"/>
      <c r="B36" s="282" t="s">
        <v>344</v>
      </c>
      <c r="C36" s="283" t="s">
        <v>39</v>
      </c>
      <c r="D36" s="283">
        <v>10</v>
      </c>
      <c r="E36" s="561"/>
      <c r="F36" s="285"/>
      <c r="G36" s="286"/>
      <c r="H36" s="287"/>
      <c r="I36" s="286">
        <f t="shared" si="0"/>
        <v>0</v>
      </c>
      <c r="J36" s="288">
        <f>D36*I36</f>
        <v>0</v>
      </c>
    </row>
    <row r="37" spans="1:10" x14ac:dyDescent="0.25">
      <c r="A37" s="560"/>
      <c r="B37" s="282" t="s">
        <v>335</v>
      </c>
      <c r="C37" s="283" t="s">
        <v>39</v>
      </c>
      <c r="D37" s="283">
        <v>10</v>
      </c>
      <c r="E37" s="561"/>
      <c r="F37" s="285"/>
      <c r="G37" s="286"/>
      <c r="H37" s="287"/>
      <c r="I37" s="286">
        <f t="shared" si="0"/>
        <v>0</v>
      </c>
      <c r="J37" s="288">
        <f>D37*I37</f>
        <v>0</v>
      </c>
    </row>
    <row r="38" spans="1:10" ht="16.5" thickBot="1" x14ac:dyDescent="0.3">
      <c r="A38" s="585"/>
      <c r="B38" s="291"/>
      <c r="C38" s="292"/>
      <c r="D38" s="292"/>
      <c r="E38" s="580"/>
      <c r="F38" s="290"/>
      <c r="G38" s="294"/>
      <c r="H38" s="295"/>
      <c r="I38" s="294"/>
      <c r="J38" s="296"/>
    </row>
    <row r="39" spans="1:10" ht="16.5" thickBot="1" x14ac:dyDescent="0.3">
      <c r="A39" s="297" t="s">
        <v>435</v>
      </c>
      <c r="B39" s="298"/>
      <c r="C39" s="299"/>
      <c r="D39" s="300"/>
      <c r="E39" s="299"/>
      <c r="F39" s="299"/>
      <c r="G39" s="299"/>
      <c r="H39" s="299"/>
      <c r="I39" s="299"/>
      <c r="J39" s="301">
        <f>SUM(J15:J38)</f>
        <v>0</v>
      </c>
    </row>
    <row r="40" spans="1:10" x14ac:dyDescent="0.25">
      <c r="G40" s="304"/>
    </row>
    <row r="41" spans="1:10" x14ac:dyDescent="0.25">
      <c r="G41" s="304" t="s">
        <v>54</v>
      </c>
    </row>
  </sheetData>
  <mergeCells count="1">
    <mergeCell ref="A9:D9"/>
  </mergeCells>
  <phoneticPr fontId="2" type="noConversion"/>
  <pageMargins left="0.75" right="0.75" top="1" bottom="1" header="0" footer="0"/>
  <pageSetup paperSize="9" scale="54" fitToHeight="0" orientation="landscape" r:id="rId1"/>
  <headerFooter alignWithMargins="0">
    <oddFooter>Stran &amp;P od &amp;N</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V27"/>
  <sheetViews>
    <sheetView topLeftCell="A9" zoomScale="80" zoomScaleNormal="80" workbookViewId="0">
      <selection activeCell="E24" sqref="E24"/>
    </sheetView>
  </sheetViews>
  <sheetFormatPr defaultColWidth="11.42578125" defaultRowHeight="15.75" x14ac:dyDescent="0.25"/>
  <cols>
    <col min="1" max="1" width="37" style="409" customWidth="1"/>
    <col min="2" max="2" width="45.140625" style="409" customWidth="1"/>
    <col min="3" max="3" width="4.42578125" style="444" customWidth="1"/>
    <col min="4" max="4" width="10.42578125" style="98" customWidth="1"/>
    <col min="5" max="5" width="47.140625" style="409" customWidth="1"/>
    <col min="6" max="6" width="15.85546875" style="98" customWidth="1"/>
    <col min="7" max="7" width="12.85546875" style="98" customWidth="1"/>
    <col min="8" max="8" width="7.42578125" style="98" customWidth="1"/>
    <col min="9" max="9" width="22.42578125" style="98" customWidth="1"/>
    <col min="10" max="10" width="19.5703125" style="98" customWidth="1"/>
    <col min="11" max="16384" width="11.42578125" style="409"/>
  </cols>
  <sheetData>
    <row r="1" spans="1:10" x14ac:dyDescent="0.25">
      <c r="A1" s="398" t="s">
        <v>19</v>
      </c>
      <c r="B1" s="398"/>
      <c r="C1" s="442"/>
      <c r="D1" s="443"/>
      <c r="E1" s="400"/>
      <c r="F1" s="401"/>
      <c r="G1" s="402"/>
      <c r="H1" s="402"/>
      <c r="I1" s="402"/>
      <c r="J1" s="402"/>
    </row>
    <row r="2" spans="1:10" x14ac:dyDescent="0.25">
      <c r="A2" s="398" t="s">
        <v>20</v>
      </c>
      <c r="B2" s="398"/>
      <c r="C2" s="442"/>
      <c r="D2" s="443"/>
      <c r="E2" s="400"/>
      <c r="F2" s="401"/>
      <c r="G2" s="402"/>
      <c r="H2" s="402"/>
      <c r="I2" s="402"/>
      <c r="J2" s="402"/>
    </row>
    <row r="3" spans="1:10" x14ac:dyDescent="0.25">
      <c r="A3" s="398" t="s">
        <v>21</v>
      </c>
      <c r="B3" s="398"/>
      <c r="C3" s="442"/>
      <c r="D3" s="443"/>
      <c r="E3" s="400"/>
      <c r="F3" s="401"/>
      <c r="G3" s="402"/>
      <c r="H3" s="402"/>
      <c r="I3" s="402"/>
      <c r="J3" s="402"/>
    </row>
    <row r="4" spans="1:10" x14ac:dyDescent="0.25">
      <c r="A4" s="398"/>
      <c r="B4" s="398"/>
      <c r="C4" s="442"/>
      <c r="D4" s="443"/>
      <c r="E4" s="400"/>
      <c r="F4" s="401"/>
      <c r="G4" s="402"/>
      <c r="H4" s="402"/>
      <c r="I4" s="402"/>
      <c r="J4" s="402"/>
    </row>
    <row r="5" spans="1:10" x14ac:dyDescent="0.25">
      <c r="A5" s="403"/>
      <c r="B5" s="398"/>
      <c r="C5" s="442"/>
      <c r="D5" s="401"/>
      <c r="E5" s="400"/>
      <c r="F5" s="401"/>
      <c r="G5" s="402"/>
      <c r="H5" s="402"/>
      <c r="I5" s="402"/>
      <c r="J5" s="402"/>
    </row>
    <row r="6" spans="1:10" x14ac:dyDescent="0.25">
      <c r="A6" s="403"/>
      <c r="B6" s="398"/>
      <c r="C6" s="442"/>
      <c r="D6" s="401"/>
      <c r="E6" s="221" t="s">
        <v>38</v>
      </c>
      <c r="F6" s="401"/>
      <c r="G6" s="402"/>
      <c r="H6" s="402"/>
      <c r="I6" s="402"/>
      <c r="J6" s="402"/>
    </row>
    <row r="7" spans="1:10" x14ac:dyDescent="0.25">
      <c r="A7" s="403"/>
      <c r="B7" s="398"/>
      <c r="C7" s="442"/>
      <c r="D7" s="401"/>
      <c r="E7" s="400"/>
      <c r="F7" s="401"/>
      <c r="G7" s="402"/>
      <c r="H7" s="402"/>
      <c r="I7" s="402"/>
      <c r="J7" s="402"/>
    </row>
    <row r="8" spans="1:10" x14ac:dyDescent="0.25">
      <c r="A8" s="405"/>
      <c r="B8" s="403"/>
      <c r="C8" s="400"/>
      <c r="D8" s="401"/>
      <c r="E8" s="400"/>
      <c r="F8" s="401"/>
      <c r="G8" s="402"/>
      <c r="H8" s="402"/>
      <c r="I8" s="402"/>
      <c r="J8" s="402"/>
    </row>
    <row r="9" spans="1:10" x14ac:dyDescent="0.25">
      <c r="A9" s="696" t="s">
        <v>490</v>
      </c>
      <c r="B9" s="696"/>
      <c r="C9" s="696"/>
      <c r="D9" s="696"/>
      <c r="E9" s="400"/>
      <c r="F9" s="401"/>
      <c r="G9" s="402"/>
      <c r="H9" s="402"/>
      <c r="I9" s="402"/>
      <c r="J9" s="402"/>
    </row>
    <row r="10" spans="1:10" x14ac:dyDescent="0.25">
      <c r="A10" s="406"/>
      <c r="B10" s="547"/>
      <c r="C10" s="547"/>
      <c r="D10" s="547"/>
      <c r="E10" s="400"/>
      <c r="F10" s="401"/>
      <c r="G10" s="402"/>
      <c r="H10" s="402"/>
      <c r="I10" s="402"/>
      <c r="J10" s="402"/>
    </row>
    <row r="11" spans="1:10" x14ac:dyDescent="0.25">
      <c r="A11" s="547"/>
      <c r="B11" s="547"/>
      <c r="C11" s="547"/>
      <c r="D11" s="547"/>
      <c r="E11" s="400"/>
      <c r="F11" s="401"/>
      <c r="G11" s="402"/>
      <c r="H11" s="402"/>
      <c r="I11" s="402"/>
      <c r="J11" s="402"/>
    </row>
    <row r="12" spans="1:10" ht="16.5" thickBot="1" x14ac:dyDescent="0.3"/>
    <row r="13" spans="1:10" s="410" customFormat="1" ht="44.25" customHeight="1" thickBot="1" x14ac:dyDescent="0.25">
      <c r="A13" s="411" t="s">
        <v>24</v>
      </c>
      <c r="B13" s="412" t="s">
        <v>28</v>
      </c>
      <c r="C13" s="412" t="s">
        <v>25</v>
      </c>
      <c r="D13" s="412" t="s">
        <v>26</v>
      </c>
      <c r="E13" s="412" t="s">
        <v>29</v>
      </c>
      <c r="F13" s="412" t="s">
        <v>22</v>
      </c>
      <c r="G13" s="412" t="s">
        <v>30</v>
      </c>
      <c r="H13" s="412" t="s">
        <v>27</v>
      </c>
      <c r="I13" s="412" t="s">
        <v>31</v>
      </c>
      <c r="J13" s="413" t="s">
        <v>23</v>
      </c>
    </row>
    <row r="14" spans="1:10" ht="35.25" customHeight="1" x14ac:dyDescent="0.25">
      <c r="A14" s="586" t="s">
        <v>42</v>
      </c>
      <c r="B14" s="480" t="s">
        <v>555</v>
      </c>
      <c r="C14" s="587"/>
      <c r="D14" s="588"/>
      <c r="E14" s="589"/>
      <c r="F14" s="482"/>
      <c r="G14" s="483"/>
      <c r="H14" s="482"/>
      <c r="I14" s="483"/>
      <c r="J14" s="495"/>
    </row>
    <row r="15" spans="1:10" x14ac:dyDescent="0.25">
      <c r="A15" s="236" t="s">
        <v>350</v>
      </c>
      <c r="B15" s="237" t="s">
        <v>144</v>
      </c>
      <c r="C15" s="486" t="s">
        <v>39</v>
      </c>
      <c r="D15" s="487">
        <v>10</v>
      </c>
      <c r="E15" s="498"/>
      <c r="F15" s="489"/>
      <c r="G15" s="484"/>
      <c r="H15" s="490">
        <v>9.5</v>
      </c>
      <c r="I15" s="484">
        <f>G15*(1+H15/100)</f>
        <v>0</v>
      </c>
      <c r="J15" s="485">
        <f>D15*I15</f>
        <v>0</v>
      </c>
    </row>
    <row r="16" spans="1:10" x14ac:dyDescent="0.25">
      <c r="A16" s="236"/>
      <c r="B16" s="237" t="s">
        <v>145</v>
      </c>
      <c r="C16" s="486" t="s">
        <v>39</v>
      </c>
      <c r="D16" s="487">
        <v>20</v>
      </c>
      <c r="E16" s="498"/>
      <c r="F16" s="489"/>
      <c r="G16" s="484"/>
      <c r="H16" s="490">
        <v>9.5</v>
      </c>
      <c r="I16" s="484">
        <f t="shared" ref="I16:I25" si="0">G16*(1+H16/100)</f>
        <v>0</v>
      </c>
      <c r="J16" s="485">
        <f t="shared" ref="J16:J25" si="1">D16*I16</f>
        <v>0</v>
      </c>
    </row>
    <row r="17" spans="1:22" x14ac:dyDescent="0.25">
      <c r="A17" s="236"/>
      <c r="B17" s="237" t="s">
        <v>146</v>
      </c>
      <c r="C17" s="486" t="s">
        <v>39</v>
      </c>
      <c r="D17" s="487">
        <v>20</v>
      </c>
      <c r="E17" s="498"/>
      <c r="F17" s="489"/>
      <c r="G17" s="484"/>
      <c r="H17" s="490">
        <v>9.5</v>
      </c>
      <c r="I17" s="484">
        <f t="shared" si="0"/>
        <v>0</v>
      </c>
      <c r="J17" s="485">
        <f t="shared" si="1"/>
        <v>0</v>
      </c>
    </row>
    <row r="18" spans="1:22" x14ac:dyDescent="0.25">
      <c r="A18" s="236"/>
      <c r="B18" s="237"/>
      <c r="C18" s="486"/>
      <c r="D18" s="487"/>
      <c r="E18" s="498"/>
      <c r="F18" s="489"/>
      <c r="G18" s="484"/>
      <c r="H18" s="490"/>
      <c r="I18" s="484"/>
      <c r="J18" s="485"/>
    </row>
    <row r="19" spans="1:22" x14ac:dyDescent="0.25">
      <c r="A19" s="236" t="s">
        <v>351</v>
      </c>
      <c r="B19" s="237" t="s">
        <v>144</v>
      </c>
      <c r="C19" s="486" t="s">
        <v>39</v>
      </c>
      <c r="D19" s="487">
        <v>10</v>
      </c>
      <c r="E19" s="498"/>
      <c r="F19" s="489"/>
      <c r="G19" s="484"/>
      <c r="H19" s="490">
        <v>9.5</v>
      </c>
      <c r="I19" s="484">
        <f t="shared" si="0"/>
        <v>0</v>
      </c>
      <c r="J19" s="485">
        <f t="shared" si="1"/>
        <v>0</v>
      </c>
    </row>
    <row r="20" spans="1:22" x14ac:dyDescent="0.25">
      <c r="A20" s="236"/>
      <c r="B20" s="237" t="s">
        <v>145</v>
      </c>
      <c r="C20" s="486" t="s">
        <v>39</v>
      </c>
      <c r="D20" s="487">
        <v>20</v>
      </c>
      <c r="E20" s="498"/>
      <c r="F20" s="489"/>
      <c r="G20" s="484"/>
      <c r="H20" s="490">
        <v>9.5</v>
      </c>
      <c r="I20" s="484">
        <f t="shared" si="0"/>
        <v>0</v>
      </c>
      <c r="J20" s="485">
        <f t="shared" si="1"/>
        <v>0</v>
      </c>
    </row>
    <row r="21" spans="1:22" x14ac:dyDescent="0.25">
      <c r="A21" s="236"/>
      <c r="B21" s="237" t="s">
        <v>146</v>
      </c>
      <c r="C21" s="486" t="s">
        <v>39</v>
      </c>
      <c r="D21" s="487">
        <v>20</v>
      </c>
      <c r="E21" s="498"/>
      <c r="F21" s="489"/>
      <c r="G21" s="484"/>
      <c r="H21" s="490">
        <v>9.5</v>
      </c>
      <c r="I21" s="484">
        <f t="shared" si="0"/>
        <v>0</v>
      </c>
      <c r="J21" s="485">
        <f t="shared" si="1"/>
        <v>0</v>
      </c>
    </row>
    <row r="22" spans="1:22" x14ac:dyDescent="0.25">
      <c r="A22" s="236"/>
      <c r="B22" s="237" t="s">
        <v>147</v>
      </c>
      <c r="C22" s="486" t="s">
        <v>39</v>
      </c>
      <c r="D22" s="487">
        <v>10</v>
      </c>
      <c r="E22" s="498"/>
      <c r="F22" s="489"/>
      <c r="G22" s="484"/>
      <c r="H22" s="490">
        <v>9.5</v>
      </c>
      <c r="I22" s="484">
        <f t="shared" si="0"/>
        <v>0</v>
      </c>
      <c r="J22" s="485">
        <f t="shared" si="1"/>
        <v>0</v>
      </c>
    </row>
    <row r="23" spans="1:22" x14ac:dyDescent="0.25">
      <c r="A23" s="236"/>
      <c r="B23" s="237" t="s">
        <v>148</v>
      </c>
      <c r="C23" s="486" t="s">
        <v>39</v>
      </c>
      <c r="D23" s="487">
        <v>30</v>
      </c>
      <c r="E23" s="498"/>
      <c r="F23" s="489"/>
      <c r="G23" s="484"/>
      <c r="H23" s="490">
        <v>9.5</v>
      </c>
      <c r="I23" s="484">
        <f t="shared" si="0"/>
        <v>0</v>
      </c>
      <c r="J23" s="485">
        <f t="shared" si="1"/>
        <v>0</v>
      </c>
    </row>
    <row r="24" spans="1:22" x14ac:dyDescent="0.25">
      <c r="A24" s="244"/>
      <c r="B24" s="245" t="s">
        <v>149</v>
      </c>
      <c r="C24" s="486" t="s">
        <v>39</v>
      </c>
      <c r="D24" s="590">
        <v>10</v>
      </c>
      <c r="E24" s="591"/>
      <c r="F24" s="592"/>
      <c r="G24" s="593"/>
      <c r="H24" s="490">
        <v>9.5</v>
      </c>
      <c r="I24" s="484">
        <f t="shared" si="0"/>
        <v>0</v>
      </c>
      <c r="J24" s="485">
        <f t="shared" si="1"/>
        <v>0</v>
      </c>
    </row>
    <row r="25" spans="1:22" ht="16.5" thickBot="1" x14ac:dyDescent="0.3">
      <c r="A25" s="594"/>
      <c r="B25" s="245" t="s">
        <v>352</v>
      </c>
      <c r="C25" s="595" t="s">
        <v>39</v>
      </c>
      <c r="D25" s="590">
        <v>10</v>
      </c>
      <c r="E25" s="591"/>
      <c r="F25" s="592"/>
      <c r="G25" s="593"/>
      <c r="H25" s="596">
        <v>9.5</v>
      </c>
      <c r="I25" s="593">
        <f t="shared" si="0"/>
        <v>0</v>
      </c>
      <c r="J25" s="597">
        <f t="shared" si="1"/>
        <v>0</v>
      </c>
    </row>
    <row r="26" spans="1:22" ht="16.5" thickBot="1" x14ac:dyDescent="0.3">
      <c r="A26" s="421" t="s">
        <v>434</v>
      </c>
      <c r="B26" s="422"/>
      <c r="C26" s="424"/>
      <c r="D26" s="95"/>
      <c r="E26" s="424"/>
      <c r="F26" s="95"/>
      <c r="G26" s="95"/>
      <c r="H26" s="95"/>
      <c r="I26" s="95"/>
      <c r="J26" s="428">
        <f>SUM(J15:J25)</f>
        <v>0</v>
      </c>
      <c r="K26" s="427"/>
      <c r="L26" s="427"/>
      <c r="M26" s="427"/>
      <c r="N26" s="427"/>
      <c r="O26" s="427"/>
      <c r="P26" s="427"/>
      <c r="Q26" s="427"/>
      <c r="R26" s="427"/>
      <c r="S26" s="427"/>
      <c r="T26" s="427"/>
      <c r="U26" s="427"/>
      <c r="V26" s="427"/>
    </row>
    <row r="27" spans="1:22" s="453" customFormat="1" x14ac:dyDescent="0.25">
      <c r="A27" s="425"/>
      <c r="B27" s="425"/>
      <c r="C27" s="427"/>
      <c r="D27" s="97"/>
      <c r="E27" s="427"/>
      <c r="F27" s="97"/>
      <c r="G27" s="97"/>
      <c r="H27" s="97"/>
      <c r="I27" s="97"/>
      <c r="J27" s="97"/>
      <c r="K27" s="427"/>
      <c r="L27" s="427"/>
      <c r="M27" s="427"/>
      <c r="N27" s="427"/>
      <c r="O27" s="427"/>
      <c r="P27" s="427"/>
      <c r="Q27" s="427"/>
      <c r="R27" s="427"/>
      <c r="S27" s="427"/>
      <c r="T27" s="427"/>
      <c r="U27" s="427"/>
      <c r="V27" s="427"/>
    </row>
  </sheetData>
  <mergeCells count="1">
    <mergeCell ref="A9:D9"/>
  </mergeCells>
  <phoneticPr fontId="2" type="noConversion"/>
  <pageMargins left="0.75" right="0.75" top="0.98425196850393704" bottom="0.98425196850393704" header="0" footer="0"/>
  <pageSetup paperSize="9" scale="35" fitToHeight="0" orientation="landscape" r:id="rId1"/>
  <headerFooter alignWithMargins="0">
    <oddFooter>Stran &amp;P od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J41"/>
  <sheetViews>
    <sheetView zoomScale="70" zoomScaleNormal="70" workbookViewId="0">
      <selection activeCell="D16" sqref="D16"/>
    </sheetView>
  </sheetViews>
  <sheetFormatPr defaultColWidth="8.42578125" defaultRowHeight="15.75" x14ac:dyDescent="0.25"/>
  <cols>
    <col min="1" max="1" width="53.42578125" style="263" customWidth="1"/>
    <col min="2" max="2" width="39.85546875" style="263" customWidth="1"/>
    <col min="3" max="3" width="4.42578125" style="263" customWidth="1"/>
    <col min="4" max="4" width="14.28515625" style="263" customWidth="1"/>
    <col min="5" max="5" width="43.42578125" style="263" customWidth="1"/>
    <col min="6" max="6" width="13.85546875" style="263" customWidth="1"/>
    <col min="7" max="7" width="17.7109375" style="263" customWidth="1"/>
    <col min="8" max="8" width="7" style="263" customWidth="1"/>
    <col min="9" max="9" width="14.85546875" style="263" customWidth="1"/>
    <col min="10" max="10" width="23"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64"/>
      <c r="B7" s="265"/>
      <c r="C7" s="260"/>
      <c r="D7" s="261"/>
      <c r="E7" s="260" t="s">
        <v>38</v>
      </c>
      <c r="F7" s="262"/>
      <c r="G7" s="262"/>
      <c r="H7" s="262"/>
      <c r="I7" s="262"/>
      <c r="J7" s="262"/>
    </row>
    <row r="8" spans="1:10" x14ac:dyDescent="0.25">
      <c r="A8" s="266"/>
      <c r="B8" s="264"/>
      <c r="C8" s="261"/>
      <c r="D8" s="261"/>
      <c r="E8" s="261"/>
      <c r="F8" s="262"/>
      <c r="G8" s="262"/>
      <c r="H8" s="262"/>
      <c r="I8" s="262"/>
      <c r="J8" s="262"/>
    </row>
    <row r="9" spans="1:10" x14ac:dyDescent="0.25">
      <c r="A9" s="695" t="s">
        <v>491</v>
      </c>
      <c r="B9" s="695"/>
      <c r="C9" s="695"/>
      <c r="D9" s="695"/>
      <c r="E9" s="261"/>
      <c r="F9" s="262"/>
      <c r="G9" s="262"/>
      <c r="H9" s="262"/>
      <c r="I9" s="262"/>
      <c r="J9" s="262"/>
    </row>
    <row r="10" spans="1:10" x14ac:dyDescent="0.25">
      <c r="A10" s="546"/>
      <c r="B10" s="546"/>
      <c r="C10" s="546"/>
      <c r="D10" s="546"/>
      <c r="E10" s="261"/>
      <c r="F10" s="262"/>
      <c r="G10" s="262"/>
      <c r="H10" s="262"/>
      <c r="I10" s="262"/>
      <c r="J10" s="262"/>
    </row>
    <row r="11" spans="1:10" ht="17.25" customHeight="1" thickBot="1" x14ac:dyDescent="0.3">
      <c r="A11" s="266"/>
      <c r="B11" s="264"/>
      <c r="C11" s="261"/>
      <c r="D11" s="261"/>
      <c r="E11" s="261"/>
      <c r="F11" s="262"/>
      <c r="G11" s="262"/>
      <c r="H11" s="262"/>
      <c r="I11" s="262"/>
      <c r="J11" s="262"/>
    </row>
    <row r="12" spans="1:10" s="273" customFormat="1" ht="36.75" customHeight="1" thickBot="1" x14ac:dyDescent="0.25">
      <c r="A12" s="269" t="s">
        <v>24</v>
      </c>
      <c r="B12" s="270" t="s">
        <v>28</v>
      </c>
      <c r="C12" s="270" t="s">
        <v>25</v>
      </c>
      <c r="D12" s="270" t="s">
        <v>26</v>
      </c>
      <c r="E12" s="271" t="s">
        <v>29</v>
      </c>
      <c r="F12" s="270" t="s">
        <v>22</v>
      </c>
      <c r="G12" s="270" t="s">
        <v>30</v>
      </c>
      <c r="H12" s="270" t="s">
        <v>27</v>
      </c>
      <c r="I12" s="270" t="s">
        <v>31</v>
      </c>
      <c r="J12" s="272" t="s">
        <v>23</v>
      </c>
    </row>
    <row r="13" spans="1:10" s="273" customFormat="1" ht="35.25" customHeight="1" thickBot="1" x14ac:dyDescent="0.3">
      <c r="A13" s="598" t="s">
        <v>63</v>
      </c>
      <c r="B13" s="599"/>
      <c r="C13" s="600"/>
      <c r="D13" s="600"/>
      <c r="E13" s="601"/>
      <c r="F13" s="602"/>
      <c r="G13" s="602"/>
      <c r="H13" s="602"/>
      <c r="I13" s="602"/>
      <c r="J13" s="603"/>
    </row>
    <row r="14" spans="1:10" ht="34.5" customHeight="1" x14ac:dyDescent="0.25">
      <c r="A14" s="604" t="s">
        <v>64</v>
      </c>
      <c r="B14" s="605" t="s">
        <v>559</v>
      </c>
      <c r="C14" s="606"/>
      <c r="D14" s="606"/>
      <c r="E14" s="607"/>
      <c r="F14" s="608"/>
      <c r="G14" s="609"/>
      <c r="H14" s="610"/>
      <c r="I14" s="609"/>
      <c r="J14" s="611"/>
    </row>
    <row r="15" spans="1:10" ht="63" x14ac:dyDescent="0.25">
      <c r="A15" s="612" t="s">
        <v>353</v>
      </c>
      <c r="B15" s="282"/>
      <c r="C15" s="283" t="s">
        <v>39</v>
      </c>
      <c r="D15" s="283">
        <v>20</v>
      </c>
      <c r="E15" s="561"/>
      <c r="F15" s="285"/>
      <c r="G15" s="286"/>
      <c r="H15" s="287"/>
      <c r="I15" s="286">
        <f>G15*(1+H15/100)</f>
        <v>0</v>
      </c>
      <c r="J15" s="288">
        <f>D15*I15</f>
        <v>0</v>
      </c>
    </row>
    <row r="16" spans="1:10" ht="47.25" x14ac:dyDescent="0.25">
      <c r="A16" s="612" t="s">
        <v>354</v>
      </c>
      <c r="B16" s="282"/>
      <c r="C16" s="283" t="s">
        <v>39</v>
      </c>
      <c r="D16" s="283">
        <v>20</v>
      </c>
      <c r="E16" s="561"/>
      <c r="F16" s="285"/>
      <c r="G16" s="286"/>
      <c r="H16" s="287"/>
      <c r="I16" s="286">
        <f t="shared" ref="I16:I35" si="0">G16*(1+H16/100)</f>
        <v>0</v>
      </c>
      <c r="J16" s="288">
        <f>D16*I16</f>
        <v>0</v>
      </c>
    </row>
    <row r="17" spans="1:10" ht="47.25" x14ac:dyDescent="0.25">
      <c r="A17" s="613" t="s">
        <v>355</v>
      </c>
      <c r="B17" s="282"/>
      <c r="C17" s="283" t="s">
        <v>39</v>
      </c>
      <c r="D17" s="283">
        <v>60</v>
      </c>
      <c r="E17" s="561"/>
      <c r="F17" s="285"/>
      <c r="G17" s="286"/>
      <c r="H17" s="287"/>
      <c r="I17" s="286">
        <f t="shared" si="0"/>
        <v>0</v>
      </c>
      <c r="J17" s="288">
        <f>D17*I17</f>
        <v>0</v>
      </c>
    </row>
    <row r="18" spans="1:10" ht="48" thickBot="1" x14ac:dyDescent="0.3">
      <c r="A18" s="614" t="s">
        <v>356</v>
      </c>
      <c r="B18" s="615"/>
      <c r="C18" s="616" t="s">
        <v>39</v>
      </c>
      <c r="D18" s="616">
        <v>80</v>
      </c>
      <c r="E18" s="617"/>
      <c r="F18" s="618"/>
      <c r="G18" s="619"/>
      <c r="H18" s="287"/>
      <c r="I18" s="294">
        <f t="shared" si="0"/>
        <v>0</v>
      </c>
      <c r="J18" s="296">
        <f>D18*I18</f>
        <v>0</v>
      </c>
    </row>
    <row r="19" spans="1:10" ht="38.1" customHeight="1" x14ac:dyDescent="0.25">
      <c r="A19" s="604" t="s">
        <v>45</v>
      </c>
      <c r="B19" s="605" t="s">
        <v>559</v>
      </c>
      <c r="C19" s="606"/>
      <c r="D19" s="606"/>
      <c r="E19" s="607"/>
      <c r="F19" s="608"/>
      <c r="G19" s="609"/>
      <c r="H19" s="610"/>
      <c r="I19" s="609"/>
      <c r="J19" s="611"/>
    </row>
    <row r="20" spans="1:10" ht="47.25" x14ac:dyDescent="0.25">
      <c r="A20" s="281" t="s">
        <v>357</v>
      </c>
      <c r="B20" s="282"/>
      <c r="C20" s="283" t="s">
        <v>39</v>
      </c>
      <c r="D20" s="283">
        <v>20</v>
      </c>
      <c r="E20" s="561"/>
      <c r="F20" s="285"/>
      <c r="G20" s="286"/>
      <c r="H20" s="287"/>
      <c r="I20" s="286">
        <f>G20*(1+H20/100)</f>
        <v>0</v>
      </c>
      <c r="J20" s="288">
        <f t="shared" ref="J20:J27" si="1">D20*I20</f>
        <v>0</v>
      </c>
    </row>
    <row r="21" spans="1:10" ht="47.25" x14ac:dyDescent="0.25">
      <c r="A21" s="281" t="s">
        <v>358</v>
      </c>
      <c r="B21" s="282"/>
      <c r="C21" s="283" t="s">
        <v>39</v>
      </c>
      <c r="D21" s="283">
        <v>10</v>
      </c>
      <c r="E21" s="561"/>
      <c r="F21" s="285"/>
      <c r="G21" s="286"/>
      <c r="H21" s="287"/>
      <c r="I21" s="286">
        <f t="shared" ref="I21:I26" si="2">G21*(1+H21/100)</f>
        <v>0</v>
      </c>
      <c r="J21" s="288">
        <f t="shared" si="1"/>
        <v>0</v>
      </c>
    </row>
    <row r="22" spans="1:10" ht="47.25" x14ac:dyDescent="0.25">
      <c r="A22" s="281" t="s">
        <v>48</v>
      </c>
      <c r="B22" s="282"/>
      <c r="C22" s="283" t="s">
        <v>39</v>
      </c>
      <c r="D22" s="283">
        <v>30</v>
      </c>
      <c r="E22" s="561"/>
      <c r="F22" s="285"/>
      <c r="G22" s="286"/>
      <c r="H22" s="287"/>
      <c r="I22" s="286">
        <f t="shared" si="2"/>
        <v>0</v>
      </c>
      <c r="J22" s="288">
        <f t="shared" si="1"/>
        <v>0</v>
      </c>
    </row>
    <row r="23" spans="1:10" ht="47.25" x14ac:dyDescent="0.25">
      <c r="A23" s="281" t="s">
        <v>50</v>
      </c>
      <c r="B23" s="282"/>
      <c r="C23" s="283" t="s">
        <v>39</v>
      </c>
      <c r="D23" s="283">
        <v>20</v>
      </c>
      <c r="E23" s="561"/>
      <c r="F23" s="285"/>
      <c r="G23" s="286"/>
      <c r="H23" s="287"/>
      <c r="I23" s="286">
        <f t="shared" si="2"/>
        <v>0</v>
      </c>
      <c r="J23" s="288">
        <f t="shared" si="1"/>
        <v>0</v>
      </c>
    </row>
    <row r="24" spans="1:10" ht="47.25" x14ac:dyDescent="0.25">
      <c r="A24" s="281" t="s">
        <v>49</v>
      </c>
      <c r="B24" s="282"/>
      <c r="C24" s="283" t="s">
        <v>39</v>
      </c>
      <c r="D24" s="283">
        <v>10</v>
      </c>
      <c r="E24" s="561"/>
      <c r="F24" s="285"/>
      <c r="G24" s="286"/>
      <c r="H24" s="287"/>
      <c r="I24" s="286">
        <f t="shared" si="2"/>
        <v>0</v>
      </c>
      <c r="J24" s="288">
        <f t="shared" si="1"/>
        <v>0</v>
      </c>
    </row>
    <row r="25" spans="1:10" ht="47.25" x14ac:dyDescent="0.25">
      <c r="A25" s="281" t="s">
        <v>51</v>
      </c>
      <c r="B25" s="620"/>
      <c r="C25" s="283" t="s">
        <v>39</v>
      </c>
      <c r="D25" s="283">
        <v>10</v>
      </c>
      <c r="E25" s="561"/>
      <c r="F25" s="285"/>
      <c r="G25" s="286"/>
      <c r="H25" s="287"/>
      <c r="I25" s="286">
        <f t="shared" si="2"/>
        <v>0</v>
      </c>
      <c r="J25" s="288">
        <f t="shared" si="1"/>
        <v>0</v>
      </c>
    </row>
    <row r="26" spans="1:10" ht="47.25" x14ac:dyDescent="0.25">
      <c r="A26" s="289" t="s">
        <v>52</v>
      </c>
      <c r="B26" s="621"/>
      <c r="C26" s="292" t="s">
        <v>39</v>
      </c>
      <c r="D26" s="292">
        <v>10</v>
      </c>
      <c r="E26" s="580"/>
      <c r="F26" s="290"/>
      <c r="G26" s="294"/>
      <c r="H26" s="287"/>
      <c r="I26" s="294">
        <f t="shared" si="2"/>
        <v>0</v>
      </c>
      <c r="J26" s="296">
        <f t="shared" si="1"/>
        <v>0</v>
      </c>
    </row>
    <row r="27" spans="1:10" ht="48" thickBot="1" x14ac:dyDescent="0.3">
      <c r="A27" s="622" t="s">
        <v>359</v>
      </c>
      <c r="B27" s="623"/>
      <c r="C27" s="616" t="s">
        <v>39</v>
      </c>
      <c r="D27" s="616">
        <v>10</v>
      </c>
      <c r="E27" s="617"/>
      <c r="F27" s="618"/>
      <c r="G27" s="619"/>
      <c r="H27" s="287"/>
      <c r="I27" s="619">
        <f t="shared" si="0"/>
        <v>0</v>
      </c>
      <c r="J27" s="624">
        <f t="shared" si="1"/>
        <v>0</v>
      </c>
    </row>
    <row r="28" spans="1:10" ht="33.6" customHeight="1" x14ac:dyDescent="0.25">
      <c r="A28" s="625" t="s">
        <v>17</v>
      </c>
      <c r="B28" s="584" t="s">
        <v>560</v>
      </c>
      <c r="C28" s="465"/>
      <c r="D28" s="459"/>
      <c r="E28" s="626"/>
      <c r="F28" s="461"/>
      <c r="G28" s="462"/>
      <c r="H28" s="466"/>
      <c r="I28" s="462"/>
      <c r="J28" s="463"/>
    </row>
    <row r="29" spans="1:10" ht="31.5" x14ac:dyDescent="0.25">
      <c r="A29" s="281" t="s">
        <v>364</v>
      </c>
      <c r="B29" s="627"/>
      <c r="C29" s="283" t="s">
        <v>39</v>
      </c>
      <c r="D29" s="283">
        <v>5</v>
      </c>
      <c r="E29" s="561"/>
      <c r="F29" s="285"/>
      <c r="G29" s="286"/>
      <c r="H29" s="287"/>
      <c r="I29" s="286">
        <f t="shared" si="0"/>
        <v>0</v>
      </c>
      <c r="J29" s="288">
        <f>D29*I29</f>
        <v>0</v>
      </c>
    </row>
    <row r="30" spans="1:10" ht="31.5" x14ac:dyDescent="0.25">
      <c r="A30" s="281" t="s">
        <v>365</v>
      </c>
      <c r="B30" s="620"/>
      <c r="C30" s="283" t="s">
        <v>39</v>
      </c>
      <c r="D30" s="283">
        <v>5</v>
      </c>
      <c r="E30" s="561"/>
      <c r="F30" s="285"/>
      <c r="G30" s="286"/>
      <c r="H30" s="287"/>
      <c r="I30" s="286">
        <f t="shared" si="0"/>
        <v>0</v>
      </c>
      <c r="J30" s="288">
        <f>D30*I30</f>
        <v>0</v>
      </c>
    </row>
    <row r="31" spans="1:10" ht="32.25" thickBot="1" x14ac:dyDescent="0.3">
      <c r="A31" s="289" t="s">
        <v>361</v>
      </c>
      <c r="B31" s="621"/>
      <c r="C31" s="292" t="s">
        <v>39</v>
      </c>
      <c r="D31" s="292">
        <v>5</v>
      </c>
      <c r="E31" s="580"/>
      <c r="F31" s="290"/>
      <c r="G31" s="294"/>
      <c r="H31" s="295"/>
      <c r="I31" s="294">
        <f t="shared" si="0"/>
        <v>0</v>
      </c>
      <c r="J31" s="296">
        <f>D31*I31</f>
        <v>0</v>
      </c>
    </row>
    <row r="32" spans="1:10" ht="36" customHeight="1" x14ac:dyDescent="0.25">
      <c r="A32" s="628" t="s">
        <v>13</v>
      </c>
      <c r="B32" s="605" t="s">
        <v>559</v>
      </c>
      <c r="C32" s="629"/>
      <c r="D32" s="629"/>
      <c r="E32" s="607"/>
      <c r="F32" s="608"/>
      <c r="G32" s="609"/>
      <c r="H32" s="610"/>
      <c r="I32" s="609"/>
      <c r="J32" s="611"/>
    </row>
    <row r="33" spans="1:10" ht="31.5" x14ac:dyDescent="0.25">
      <c r="A33" s="281" t="s">
        <v>363</v>
      </c>
      <c r="B33" s="282"/>
      <c r="C33" s="283" t="s">
        <v>39</v>
      </c>
      <c r="D33" s="283">
        <v>10</v>
      </c>
      <c r="E33" s="561"/>
      <c r="F33" s="285"/>
      <c r="G33" s="286"/>
      <c r="H33" s="287"/>
      <c r="I33" s="286">
        <f t="shared" si="0"/>
        <v>0</v>
      </c>
      <c r="J33" s="288">
        <f>D33*I33</f>
        <v>0</v>
      </c>
    </row>
    <row r="34" spans="1:10" ht="31.5" x14ac:dyDescent="0.25">
      <c r="A34" s="281" t="s">
        <v>362</v>
      </c>
      <c r="B34" s="620"/>
      <c r="C34" s="283" t="s">
        <v>39</v>
      </c>
      <c r="D34" s="283">
        <v>10</v>
      </c>
      <c r="E34" s="561"/>
      <c r="F34" s="285"/>
      <c r="G34" s="286"/>
      <c r="H34" s="287"/>
      <c r="I34" s="286">
        <f t="shared" si="0"/>
        <v>0</v>
      </c>
      <c r="J34" s="288">
        <f>D34*I34</f>
        <v>0</v>
      </c>
    </row>
    <row r="35" spans="1:10" ht="32.25" thickBot="1" x14ac:dyDescent="0.3">
      <c r="A35" s="630" t="s">
        <v>361</v>
      </c>
      <c r="B35" s="631"/>
      <c r="C35" s="616" t="s">
        <v>39</v>
      </c>
      <c r="D35" s="616">
        <v>10</v>
      </c>
      <c r="E35" s="617"/>
      <c r="F35" s="618"/>
      <c r="G35" s="619"/>
      <c r="H35" s="632"/>
      <c r="I35" s="294">
        <f t="shared" si="0"/>
        <v>0</v>
      </c>
      <c r="J35" s="296">
        <f>D35*I35</f>
        <v>0</v>
      </c>
    </row>
    <row r="36" spans="1:10" ht="31.5" x14ac:dyDescent="0.25">
      <c r="A36" s="628" t="s">
        <v>360</v>
      </c>
      <c r="B36" s="605" t="s">
        <v>559</v>
      </c>
      <c r="C36" s="629"/>
      <c r="D36" s="629"/>
      <c r="E36" s="607"/>
      <c r="F36" s="608"/>
      <c r="G36" s="609"/>
      <c r="H36" s="610"/>
      <c r="I36" s="609"/>
      <c r="J36" s="611"/>
    </row>
    <row r="37" spans="1:10" ht="32.25" thickBot="1" x14ac:dyDescent="0.3">
      <c r="A37" s="289" t="s">
        <v>362</v>
      </c>
      <c r="B37" s="621"/>
      <c r="C37" s="292" t="s">
        <v>39</v>
      </c>
      <c r="D37" s="292">
        <v>10</v>
      </c>
      <c r="E37" s="580"/>
      <c r="F37" s="290"/>
      <c r="G37" s="294"/>
      <c r="H37" s="295"/>
      <c r="I37" s="294">
        <f>G37*(1+H37/100)</f>
        <v>0</v>
      </c>
      <c r="J37" s="296">
        <f>D37*I37</f>
        <v>0</v>
      </c>
    </row>
    <row r="38" spans="1:10" ht="21.6" customHeight="1" thickBot="1" x14ac:dyDescent="0.3">
      <c r="A38" s="297" t="s">
        <v>433</v>
      </c>
      <c r="B38" s="298"/>
      <c r="C38" s="299"/>
      <c r="D38" s="300"/>
      <c r="E38" s="299"/>
      <c r="F38" s="299"/>
      <c r="G38" s="299"/>
      <c r="H38" s="299"/>
      <c r="I38" s="299"/>
      <c r="J38" s="301">
        <f>SUM(J15:J37)</f>
        <v>0</v>
      </c>
    </row>
    <row r="39" spans="1:10" x14ac:dyDescent="0.25">
      <c r="G39" s="304"/>
    </row>
    <row r="40" spans="1:10" x14ac:dyDescent="0.25">
      <c r="G40" s="304"/>
    </row>
    <row r="41" spans="1:10" x14ac:dyDescent="0.25">
      <c r="G41" s="304" t="s">
        <v>54</v>
      </c>
    </row>
  </sheetData>
  <mergeCells count="1">
    <mergeCell ref="A9:D9"/>
  </mergeCells>
  <phoneticPr fontId="2" type="noConversion"/>
  <pageMargins left="0.75" right="0.75" top="1" bottom="1" header="0" footer="0"/>
  <pageSetup paperSize="9" scale="55" fitToHeight="0" orientation="landscape" r:id="rId1"/>
  <headerFooter alignWithMargins="0">
    <oddFooter>Stran &amp;P od &amp;N</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J19"/>
  <sheetViews>
    <sheetView zoomScale="70" zoomScaleNormal="70" workbookViewId="0">
      <selection activeCell="E13" sqref="E13"/>
    </sheetView>
  </sheetViews>
  <sheetFormatPr defaultColWidth="8.42578125" defaultRowHeight="15.75" x14ac:dyDescent="0.25"/>
  <cols>
    <col min="1" max="1" width="52" style="263" customWidth="1"/>
    <col min="2" max="2" width="39.85546875" style="263" customWidth="1"/>
    <col min="3" max="3" width="4.42578125" style="263" customWidth="1"/>
    <col min="4" max="4" width="12.140625" style="263" customWidth="1"/>
    <col min="5" max="5" width="45.42578125" style="263" customWidth="1"/>
    <col min="6" max="6" width="13.85546875" style="263" customWidth="1"/>
    <col min="7" max="7" width="20.28515625" style="263" customWidth="1"/>
    <col min="8" max="8" width="7" style="263" customWidth="1"/>
    <col min="9" max="9" width="15" style="263" customWidth="1"/>
    <col min="10" max="10" width="16.8554687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6"/>
      <c r="B9" s="264"/>
      <c r="C9" s="261"/>
      <c r="D9" s="261"/>
      <c r="E9" s="261"/>
      <c r="F9" s="262"/>
      <c r="G9" s="262"/>
      <c r="H9" s="262"/>
      <c r="I9" s="262"/>
      <c r="J9" s="262"/>
    </row>
    <row r="10" spans="1:10" x14ac:dyDescent="0.25">
      <c r="A10" s="695" t="s">
        <v>492</v>
      </c>
      <c r="B10" s="695"/>
      <c r="C10" s="695"/>
      <c r="D10" s="695"/>
      <c r="E10" s="261"/>
      <c r="F10" s="262"/>
      <c r="G10" s="262"/>
      <c r="H10" s="262"/>
      <c r="I10" s="262"/>
      <c r="J10" s="262"/>
    </row>
    <row r="11" spans="1:10" x14ac:dyDescent="0.25">
      <c r="A11" s="582"/>
      <c r="B11" s="582"/>
      <c r="C11" s="582"/>
      <c r="D11" s="582"/>
      <c r="E11" s="261"/>
      <c r="F11" s="262"/>
      <c r="G11" s="262"/>
      <c r="H11" s="262"/>
      <c r="I11" s="262"/>
      <c r="J11" s="262"/>
    </row>
    <row r="12" spans="1:10" ht="16.5" thickBot="1" x14ac:dyDescent="0.3">
      <c r="A12" s="266"/>
      <c r="B12" s="264"/>
      <c r="C12" s="261"/>
      <c r="D12" s="261"/>
      <c r="E12" s="261"/>
      <c r="F12" s="262"/>
      <c r="G12" s="262"/>
      <c r="H12" s="262"/>
      <c r="I12" s="262"/>
      <c r="J12" s="262"/>
    </row>
    <row r="13" spans="1:10" s="273" customFormat="1" ht="36.75" customHeight="1" thickBot="1" x14ac:dyDescent="0.25">
      <c r="A13" s="269" t="s">
        <v>24</v>
      </c>
      <c r="B13" s="270" t="s">
        <v>28</v>
      </c>
      <c r="C13" s="270" t="s">
        <v>25</v>
      </c>
      <c r="D13" s="270" t="s">
        <v>26</v>
      </c>
      <c r="E13" s="271" t="s">
        <v>29</v>
      </c>
      <c r="F13" s="270" t="s">
        <v>22</v>
      </c>
      <c r="G13" s="270" t="s">
        <v>30</v>
      </c>
      <c r="H13" s="270" t="s">
        <v>27</v>
      </c>
      <c r="I13" s="270" t="s">
        <v>31</v>
      </c>
      <c r="J13" s="272" t="s">
        <v>23</v>
      </c>
    </row>
    <row r="14" spans="1:10" x14ac:dyDescent="0.25">
      <c r="A14" s="560" t="s">
        <v>366</v>
      </c>
      <c r="B14" s="282"/>
      <c r="C14" s="576" t="s">
        <v>39</v>
      </c>
      <c r="D14" s="576">
        <v>10</v>
      </c>
      <c r="E14" s="634"/>
      <c r="F14" s="285"/>
      <c r="G14" s="286"/>
      <c r="H14" s="287"/>
      <c r="I14" s="286">
        <f>G14*(1+H14/100)</f>
        <v>0</v>
      </c>
      <c r="J14" s="288">
        <f>D14*I14</f>
        <v>0</v>
      </c>
    </row>
    <row r="15" spans="1:10" ht="16.5" thickBot="1" x14ac:dyDescent="0.3">
      <c r="A15" s="560" t="s">
        <v>367</v>
      </c>
      <c r="B15" s="282"/>
      <c r="C15" s="576" t="s">
        <v>39</v>
      </c>
      <c r="D15" s="576">
        <v>10</v>
      </c>
      <c r="E15" s="634"/>
      <c r="F15" s="285"/>
      <c r="G15" s="286"/>
      <c r="H15" s="287"/>
      <c r="I15" s="286">
        <f>G15*(1+H15/100)</f>
        <v>0</v>
      </c>
      <c r="J15" s="288">
        <f>D15*I15</f>
        <v>0</v>
      </c>
    </row>
    <row r="16" spans="1:10" ht="24" customHeight="1" thickBot="1" x14ac:dyDescent="0.3">
      <c r="A16" s="297" t="s">
        <v>432</v>
      </c>
      <c r="B16" s="298"/>
      <c r="C16" s="299"/>
      <c r="D16" s="300"/>
      <c r="E16" s="299"/>
      <c r="F16" s="299"/>
      <c r="G16" s="299"/>
      <c r="H16" s="299"/>
      <c r="I16" s="299"/>
      <c r="J16" s="301">
        <f>SUM(J14:J15)</f>
        <v>0</v>
      </c>
    </row>
    <row r="17" spans="7:8" x14ac:dyDescent="0.25">
      <c r="H17" s="303"/>
    </row>
    <row r="19" spans="7:8" x14ac:dyDescent="0.25">
      <c r="G19" s="304" t="s">
        <v>54</v>
      </c>
    </row>
  </sheetData>
  <mergeCells count="1">
    <mergeCell ref="A10:D10"/>
  </mergeCells>
  <phoneticPr fontId="2" type="noConversion"/>
  <pageMargins left="0.75" right="0.75" top="1" bottom="1" header="0" footer="0"/>
  <pageSetup paperSize="9" scale="56" fitToHeight="0" orientation="landscape" r:id="rId1"/>
  <headerFooter alignWithMargins="0">
    <oddFooter>Stran &amp;P od &amp;N</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J18"/>
  <sheetViews>
    <sheetView topLeftCell="A14" zoomScale="80" zoomScaleNormal="80" workbookViewId="0">
      <selection activeCell="E14" sqref="E14"/>
    </sheetView>
  </sheetViews>
  <sheetFormatPr defaultColWidth="8.42578125" defaultRowHeight="15.75" x14ac:dyDescent="0.25"/>
  <cols>
    <col min="1" max="1" width="52" style="263" customWidth="1"/>
    <col min="2" max="2" width="39.85546875" style="263" customWidth="1"/>
    <col min="3" max="3" width="4.42578125" style="263" customWidth="1"/>
    <col min="4" max="4" width="9.42578125" style="263" customWidth="1"/>
    <col min="5" max="5" width="45.42578125" style="263" customWidth="1"/>
    <col min="6" max="6" width="13.85546875" style="263" customWidth="1"/>
    <col min="7" max="7" width="12.85546875" style="263" customWidth="1"/>
    <col min="8" max="8" width="7" style="263" customWidth="1"/>
    <col min="9" max="9" width="11.85546875" style="263" customWidth="1"/>
    <col min="10" max="10" width="14.4257812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6"/>
      <c r="B9" s="264"/>
      <c r="C9" s="261"/>
      <c r="D9" s="261"/>
      <c r="E9" s="261"/>
      <c r="F9" s="262"/>
      <c r="G9" s="262"/>
      <c r="H9" s="262"/>
      <c r="I9" s="262"/>
      <c r="J9" s="262"/>
    </row>
    <row r="10" spans="1:10" x14ac:dyDescent="0.25">
      <c r="A10" s="695" t="s">
        <v>493</v>
      </c>
      <c r="B10" s="695"/>
      <c r="C10" s="695"/>
      <c r="D10" s="695"/>
      <c r="E10" s="261"/>
      <c r="F10" s="262"/>
      <c r="G10" s="262"/>
      <c r="H10" s="262"/>
      <c r="I10" s="262"/>
      <c r="J10" s="262"/>
    </row>
    <row r="11" spans="1:10" x14ac:dyDescent="0.25">
      <c r="A11" s="582"/>
      <c r="B11" s="582"/>
      <c r="C11" s="582"/>
      <c r="D11" s="582"/>
      <c r="E11" s="261"/>
      <c r="F11" s="262"/>
      <c r="G11" s="262"/>
      <c r="H11" s="262"/>
      <c r="I11" s="262"/>
      <c r="J11" s="262"/>
    </row>
    <row r="12" spans="1:10" ht="16.5" thickBot="1" x14ac:dyDescent="0.3">
      <c r="A12" s="266"/>
      <c r="B12" s="264"/>
      <c r="C12" s="261"/>
      <c r="D12" s="261"/>
      <c r="E12" s="261"/>
      <c r="F12" s="262"/>
      <c r="G12" s="262"/>
      <c r="H12" s="262"/>
      <c r="I12" s="262"/>
      <c r="J12" s="262"/>
    </row>
    <row r="13" spans="1:10" s="273" customFormat="1" ht="47.1" customHeight="1" thickBot="1" x14ac:dyDescent="0.25">
      <c r="A13" s="635" t="s">
        <v>24</v>
      </c>
      <c r="B13" s="636" t="s">
        <v>28</v>
      </c>
      <c r="C13" s="636" t="s">
        <v>25</v>
      </c>
      <c r="D13" s="636" t="s">
        <v>26</v>
      </c>
      <c r="E13" s="637" t="s">
        <v>29</v>
      </c>
      <c r="F13" s="636" t="s">
        <v>22</v>
      </c>
      <c r="G13" s="636" t="s">
        <v>30</v>
      </c>
      <c r="H13" s="636" t="s">
        <v>27</v>
      </c>
      <c r="I13" s="636" t="s">
        <v>31</v>
      </c>
      <c r="J13" s="638" t="s">
        <v>23</v>
      </c>
    </row>
    <row r="14" spans="1:10" ht="64.150000000000006" customHeight="1" thickBot="1" x14ac:dyDescent="0.3">
      <c r="A14" s="574" t="s">
        <v>10</v>
      </c>
      <c r="B14" s="464"/>
      <c r="C14" s="283" t="s">
        <v>39</v>
      </c>
      <c r="D14" s="283">
        <v>10</v>
      </c>
      <c r="E14" s="561"/>
      <c r="F14" s="285"/>
      <c r="G14" s="286"/>
      <c r="H14" s="287"/>
      <c r="I14" s="286">
        <f>G14*(1+H14/100)</f>
        <v>0</v>
      </c>
      <c r="J14" s="286">
        <f>D14*I14</f>
        <v>0</v>
      </c>
    </row>
    <row r="15" spans="1:10" ht="16.5" thickBot="1" x14ac:dyDescent="0.3">
      <c r="A15" s="536" t="s">
        <v>431</v>
      </c>
      <c r="B15" s="537"/>
      <c r="C15" s="538"/>
      <c r="D15" s="539"/>
      <c r="E15" s="538"/>
      <c r="F15" s="538"/>
      <c r="G15" s="538"/>
      <c r="H15" s="538"/>
      <c r="I15" s="538"/>
      <c r="J15" s="540">
        <f>SUM(J14)</f>
        <v>0</v>
      </c>
    </row>
    <row r="16" spans="1:10" x14ac:dyDescent="0.25">
      <c r="H16" s="303"/>
    </row>
    <row r="18" spans="7:7" x14ac:dyDescent="0.25">
      <c r="G18" s="304" t="s">
        <v>54</v>
      </c>
    </row>
  </sheetData>
  <mergeCells count="1">
    <mergeCell ref="A10:D10"/>
  </mergeCells>
  <phoneticPr fontId="2" type="noConversion"/>
  <pageMargins left="0.75" right="0.75" top="1" bottom="1" header="0" footer="0"/>
  <pageSetup paperSize="9" scale="60" fitToHeight="0" orientation="landscape" r:id="rId1"/>
  <headerFooter alignWithMargins="0">
    <oddFooter>Stran &amp;P od &amp;N</odd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A1:J22"/>
  <sheetViews>
    <sheetView topLeftCell="A7" zoomScale="80" zoomScaleNormal="80" workbookViewId="0">
      <selection activeCell="K32" sqref="K32"/>
    </sheetView>
  </sheetViews>
  <sheetFormatPr defaultColWidth="8.42578125" defaultRowHeight="15.75" x14ac:dyDescent="0.25"/>
  <cols>
    <col min="1" max="1" width="52" style="263" customWidth="1"/>
    <col min="2" max="2" width="39.85546875" style="263" customWidth="1"/>
    <col min="3" max="3" width="4.42578125" style="263" customWidth="1"/>
    <col min="4" max="4" width="14.28515625" style="263" customWidth="1"/>
    <col min="5" max="5" width="45.42578125" style="263" customWidth="1"/>
    <col min="6" max="6" width="13.85546875" style="263" customWidth="1"/>
    <col min="7" max="7" width="14.7109375" style="263" customWidth="1"/>
    <col min="8" max="8" width="7" style="263" customWidth="1"/>
    <col min="9" max="9" width="11.85546875" style="263" customWidth="1"/>
    <col min="10" max="10" width="20.710937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6"/>
      <c r="B9" s="264"/>
      <c r="C9" s="261"/>
      <c r="D9" s="261"/>
      <c r="E9" s="261"/>
      <c r="F9" s="262"/>
      <c r="G9" s="262"/>
      <c r="H9" s="262"/>
      <c r="I9" s="262"/>
      <c r="J9" s="262"/>
    </row>
    <row r="10" spans="1:10" x14ac:dyDescent="0.25">
      <c r="A10" s="695" t="s">
        <v>494</v>
      </c>
      <c r="B10" s="695"/>
      <c r="C10" s="695"/>
      <c r="D10" s="695"/>
      <c r="E10" s="261"/>
      <c r="F10" s="262"/>
      <c r="G10" s="262"/>
      <c r="H10" s="262"/>
      <c r="I10" s="262"/>
      <c r="J10" s="262"/>
    </row>
    <row r="11" spans="1:10" x14ac:dyDescent="0.25">
      <c r="A11" s="582"/>
      <c r="B11" s="582"/>
      <c r="C11" s="582"/>
      <c r="D11" s="582"/>
      <c r="E11" s="261"/>
      <c r="F11" s="262"/>
      <c r="G11" s="262"/>
      <c r="H11" s="262"/>
      <c r="I11" s="262"/>
      <c r="J11" s="262"/>
    </row>
    <row r="12" spans="1:10" ht="16.5" thickBot="1" x14ac:dyDescent="0.3">
      <c r="A12" s="266"/>
      <c r="B12" s="264"/>
      <c r="C12" s="261"/>
      <c r="D12" s="261"/>
      <c r="E12" s="261"/>
      <c r="F12" s="262"/>
      <c r="G12" s="262"/>
      <c r="H12" s="262"/>
      <c r="I12" s="262"/>
      <c r="J12" s="262"/>
    </row>
    <row r="13" spans="1:10" s="273" customFormat="1" ht="47.1" customHeight="1" thickBot="1" x14ac:dyDescent="0.25">
      <c r="A13" s="269" t="s">
        <v>24</v>
      </c>
      <c r="B13" s="270" t="s">
        <v>28</v>
      </c>
      <c r="C13" s="270" t="s">
        <v>25</v>
      </c>
      <c r="D13" s="270" t="s">
        <v>26</v>
      </c>
      <c r="E13" s="271" t="s">
        <v>29</v>
      </c>
      <c r="F13" s="270" t="s">
        <v>22</v>
      </c>
      <c r="G13" s="270" t="s">
        <v>30</v>
      </c>
      <c r="H13" s="270" t="s">
        <v>27</v>
      </c>
      <c r="I13" s="270" t="s">
        <v>31</v>
      </c>
      <c r="J13" s="272" t="s">
        <v>23</v>
      </c>
    </row>
    <row r="14" spans="1:10" ht="93.75" customHeight="1" x14ac:dyDescent="0.25">
      <c r="A14" s="560" t="s">
        <v>160</v>
      </c>
      <c r="B14" s="464"/>
      <c r="C14" s="639"/>
      <c r="D14" s="283"/>
      <c r="E14" s="282"/>
      <c r="F14" s="285"/>
      <c r="G14" s="286"/>
      <c r="H14" s="287"/>
      <c r="I14" s="286"/>
      <c r="J14" s="288"/>
    </row>
    <row r="15" spans="1:10" ht="18.75" customHeight="1" x14ac:dyDescent="0.25">
      <c r="A15" s="281" t="s">
        <v>137</v>
      </c>
      <c r="B15" s="282"/>
      <c r="C15" s="283" t="s">
        <v>39</v>
      </c>
      <c r="D15" s="283">
        <v>10</v>
      </c>
      <c r="E15" s="285"/>
      <c r="F15" s="285"/>
      <c r="G15" s="286"/>
      <c r="H15" s="287"/>
      <c r="I15" s="286">
        <f>G15*(1+H15/100)</f>
        <v>0</v>
      </c>
      <c r="J15" s="288">
        <f>D15*I15</f>
        <v>0</v>
      </c>
    </row>
    <row r="16" spans="1:10" ht="18.75" customHeight="1" x14ac:dyDescent="0.25">
      <c r="A16" s="281" t="s">
        <v>138</v>
      </c>
      <c r="B16" s="282"/>
      <c r="C16" s="283" t="s">
        <v>39</v>
      </c>
      <c r="D16" s="283">
        <v>2</v>
      </c>
      <c r="E16" s="285"/>
      <c r="F16" s="285"/>
      <c r="G16" s="286"/>
      <c r="H16" s="287"/>
      <c r="I16" s="286">
        <f>G16*(1+H16/100)</f>
        <v>0</v>
      </c>
      <c r="J16" s="288">
        <f>D16*I16</f>
        <v>0</v>
      </c>
    </row>
    <row r="17" spans="1:10" ht="18.75" customHeight="1" x14ac:dyDescent="0.25">
      <c r="A17" s="281" t="s">
        <v>139</v>
      </c>
      <c r="B17" s="282"/>
      <c r="C17" s="283" t="s">
        <v>39</v>
      </c>
      <c r="D17" s="283">
        <v>2</v>
      </c>
      <c r="E17" s="285"/>
      <c r="F17" s="285"/>
      <c r="G17" s="286"/>
      <c r="H17" s="287"/>
      <c r="I17" s="286">
        <f>G17*(1+H17/100)</f>
        <v>0</v>
      </c>
      <c r="J17" s="288">
        <f>D17*I17</f>
        <v>0</v>
      </c>
    </row>
    <row r="18" spans="1:10" ht="21.75" customHeight="1" thickBot="1" x14ac:dyDescent="0.3">
      <c r="A18" s="289" t="s">
        <v>624</v>
      </c>
      <c r="B18" s="291"/>
      <c r="C18" s="292" t="s">
        <v>39</v>
      </c>
      <c r="D18" s="292">
        <v>2</v>
      </c>
      <c r="E18" s="290"/>
      <c r="F18" s="290"/>
      <c r="G18" s="294"/>
      <c r="H18" s="295"/>
      <c r="I18" s="294">
        <f>G18*(1+H18/100)</f>
        <v>0</v>
      </c>
      <c r="J18" s="296">
        <f>D18*I18</f>
        <v>0</v>
      </c>
    </row>
    <row r="19" spans="1:10" ht="16.5" thickBot="1" x14ac:dyDescent="0.3">
      <c r="A19" s="297" t="s">
        <v>430</v>
      </c>
      <c r="B19" s="298"/>
      <c r="C19" s="299"/>
      <c r="D19" s="300"/>
      <c r="E19" s="299"/>
      <c r="F19" s="299"/>
      <c r="G19" s="299"/>
      <c r="H19" s="299"/>
      <c r="I19" s="299"/>
      <c r="J19" s="301">
        <f>SUM(J15:J18)</f>
        <v>0</v>
      </c>
    </row>
    <row r="20" spans="1:10" x14ac:dyDescent="0.25">
      <c r="H20" s="303"/>
    </row>
    <row r="22" spans="1:10" x14ac:dyDescent="0.25">
      <c r="G22" s="304" t="s">
        <v>54</v>
      </c>
    </row>
  </sheetData>
  <mergeCells count="1">
    <mergeCell ref="A10:D10"/>
  </mergeCells>
  <phoneticPr fontId="2" type="noConversion"/>
  <pageMargins left="0.75" right="0.75" top="1" bottom="1" header="0" footer="0"/>
  <pageSetup paperSize="9" scale="57" fitToHeight="0" orientation="landscape" r:id="rId1"/>
  <headerFooter alignWithMargins="0">
    <oddFooter>Stran &amp;P od &amp;N</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J21"/>
  <sheetViews>
    <sheetView zoomScale="80" zoomScaleNormal="80" workbookViewId="0">
      <selection activeCell="K1" sqref="K1"/>
    </sheetView>
  </sheetViews>
  <sheetFormatPr defaultColWidth="8.42578125" defaultRowHeight="15.75" x14ac:dyDescent="0.25"/>
  <cols>
    <col min="1" max="1" width="52" style="131" customWidth="1"/>
    <col min="2" max="2" width="39.85546875" style="131" customWidth="1"/>
    <col min="3" max="3" width="4.42578125" style="131" customWidth="1"/>
    <col min="4" max="4" width="12.5703125" style="131" customWidth="1"/>
    <col min="5" max="5" width="45.42578125" style="131" customWidth="1"/>
    <col min="6" max="6" width="13.85546875" style="131" customWidth="1"/>
    <col min="7" max="7" width="16.42578125" style="131" customWidth="1"/>
    <col min="8" max="8" width="7" style="131" customWidth="1"/>
    <col min="9" max="9" width="15.140625" style="131" customWidth="1"/>
    <col min="10" max="10" width="17.28515625" style="131" customWidth="1"/>
    <col min="11" max="16384" width="8.42578125" style="131"/>
  </cols>
  <sheetData>
    <row r="1" spans="1:10" x14ac:dyDescent="0.25">
      <c r="A1" s="220" t="s">
        <v>19</v>
      </c>
      <c r="B1" s="220"/>
      <c r="C1" s="221"/>
      <c r="D1" s="221"/>
      <c r="E1" s="222"/>
      <c r="F1" s="130"/>
      <c r="G1" s="130"/>
      <c r="H1" s="130"/>
      <c r="I1" s="130"/>
      <c r="J1" s="130"/>
    </row>
    <row r="2" spans="1:10" x14ac:dyDescent="0.25">
      <c r="A2" s="220" t="s">
        <v>20</v>
      </c>
      <c r="B2" s="220"/>
      <c r="C2" s="221"/>
      <c r="D2" s="221"/>
      <c r="E2" s="222"/>
      <c r="F2" s="130"/>
      <c r="G2" s="130"/>
      <c r="H2" s="130"/>
      <c r="I2" s="130"/>
      <c r="J2" s="130"/>
    </row>
    <row r="3" spans="1:10" x14ac:dyDescent="0.25">
      <c r="A3" s="220" t="s">
        <v>21</v>
      </c>
      <c r="B3" s="220"/>
      <c r="C3" s="221"/>
      <c r="D3" s="221"/>
      <c r="E3" s="222"/>
      <c r="F3" s="130"/>
      <c r="G3" s="130"/>
      <c r="H3" s="130"/>
      <c r="I3" s="130"/>
      <c r="J3" s="130"/>
    </row>
    <row r="4" spans="1:10" x14ac:dyDescent="0.25">
      <c r="A4" s="220"/>
      <c r="B4" s="220"/>
      <c r="C4" s="221"/>
      <c r="D4" s="221"/>
      <c r="E4" s="222"/>
      <c r="F4" s="130"/>
      <c r="G4" s="130"/>
      <c r="H4" s="130"/>
      <c r="I4" s="130"/>
      <c r="J4" s="130"/>
    </row>
    <row r="5" spans="1:10" x14ac:dyDescent="0.25">
      <c r="A5" s="220"/>
      <c r="B5" s="220"/>
      <c r="C5" s="221"/>
      <c r="D5" s="221"/>
      <c r="E5" s="222"/>
      <c r="F5" s="130"/>
      <c r="G5" s="130"/>
      <c r="H5" s="130"/>
      <c r="I5" s="130"/>
      <c r="J5" s="130"/>
    </row>
    <row r="6" spans="1:10" x14ac:dyDescent="0.25">
      <c r="A6" s="220"/>
      <c r="B6" s="220"/>
      <c r="C6" s="221"/>
      <c r="D6" s="221"/>
      <c r="E6" s="222"/>
      <c r="F6" s="130"/>
      <c r="G6" s="130"/>
      <c r="H6" s="130"/>
      <c r="I6" s="130"/>
      <c r="J6" s="130"/>
    </row>
    <row r="7" spans="1:10" x14ac:dyDescent="0.25">
      <c r="A7" s="220"/>
      <c r="B7" s="220"/>
      <c r="C7" s="221"/>
      <c r="D7" s="221"/>
      <c r="E7" s="222"/>
      <c r="F7" s="130"/>
      <c r="G7" s="130"/>
      <c r="H7" s="130"/>
      <c r="I7" s="130"/>
      <c r="J7" s="130"/>
    </row>
    <row r="8" spans="1:10" x14ac:dyDescent="0.25">
      <c r="A8" s="223"/>
      <c r="B8" s="224"/>
      <c r="C8" s="221"/>
      <c r="D8" s="222"/>
      <c r="E8" s="221" t="s">
        <v>38</v>
      </c>
      <c r="F8" s="130"/>
      <c r="G8" s="130"/>
      <c r="H8" s="130"/>
      <c r="I8" s="130"/>
      <c r="J8" s="130"/>
    </row>
    <row r="9" spans="1:10" x14ac:dyDescent="0.25">
      <c r="A9" s="225"/>
      <c r="B9" s="223"/>
      <c r="C9" s="222"/>
      <c r="D9" s="222"/>
      <c r="E9" s="222"/>
      <c r="F9" s="130"/>
      <c r="G9" s="130"/>
      <c r="H9" s="130"/>
      <c r="I9" s="130"/>
      <c r="J9" s="130"/>
    </row>
    <row r="10" spans="1:10" x14ac:dyDescent="0.25">
      <c r="A10" s="694" t="s">
        <v>495</v>
      </c>
      <c r="B10" s="694"/>
      <c r="C10" s="694"/>
      <c r="D10" s="694"/>
      <c r="E10" s="222"/>
      <c r="F10" s="130"/>
      <c r="G10" s="130"/>
      <c r="H10" s="130"/>
      <c r="I10" s="130"/>
      <c r="J10" s="130"/>
    </row>
    <row r="11" spans="1:10" x14ac:dyDescent="0.25">
      <c r="A11" s="581"/>
      <c r="B11" s="581"/>
      <c r="C11" s="581"/>
      <c r="D11" s="581"/>
      <c r="E11" s="222"/>
      <c r="F11" s="130"/>
      <c r="G11" s="130"/>
      <c r="H11" s="130"/>
      <c r="I11" s="130"/>
      <c r="J11" s="130"/>
    </row>
    <row r="12" spans="1:10" ht="16.5" thickBot="1" x14ac:dyDescent="0.3">
      <c r="A12" s="225"/>
      <c r="B12" s="223"/>
      <c r="C12" s="222"/>
      <c r="D12" s="222"/>
      <c r="E12" s="222"/>
      <c r="F12" s="130"/>
      <c r="G12" s="130"/>
      <c r="H12" s="130"/>
      <c r="I12" s="130"/>
      <c r="J12" s="130"/>
    </row>
    <row r="13" spans="1:10" s="134" customFormat="1" ht="47.1" customHeight="1" thickBot="1" x14ac:dyDescent="0.25">
      <c r="A13" s="227" t="s">
        <v>24</v>
      </c>
      <c r="B13" s="132" t="s">
        <v>28</v>
      </c>
      <c r="C13" s="132" t="s">
        <v>25</v>
      </c>
      <c r="D13" s="132" t="s">
        <v>26</v>
      </c>
      <c r="E13" s="228" t="s">
        <v>29</v>
      </c>
      <c r="F13" s="132" t="s">
        <v>22</v>
      </c>
      <c r="G13" s="132" t="s">
        <v>30</v>
      </c>
      <c r="H13" s="132" t="s">
        <v>27</v>
      </c>
      <c r="I13" s="132" t="s">
        <v>31</v>
      </c>
      <c r="J13" s="133" t="s">
        <v>23</v>
      </c>
    </row>
    <row r="14" spans="1:10" ht="39.6" customHeight="1" x14ac:dyDescent="0.25">
      <c r="A14" s="640" t="s">
        <v>129</v>
      </c>
      <c r="B14" s="334"/>
      <c r="C14" s="387"/>
      <c r="D14" s="387"/>
      <c r="E14" s="347"/>
      <c r="F14" s="242"/>
      <c r="G14" s="242"/>
      <c r="H14" s="242"/>
      <c r="I14" s="137"/>
      <c r="J14" s="137"/>
    </row>
    <row r="15" spans="1:10" ht="18.75" customHeight="1" x14ac:dyDescent="0.25">
      <c r="A15" s="236" t="s">
        <v>150</v>
      </c>
      <c r="B15" s="237"/>
      <c r="C15" s="238" t="s">
        <v>39</v>
      </c>
      <c r="D15" s="238">
        <v>4</v>
      </c>
      <c r="E15" s="242"/>
      <c r="F15" s="242"/>
      <c r="G15" s="137"/>
      <c r="H15" s="138"/>
      <c r="I15" s="137">
        <f>G15*(1+H15/100)</f>
        <v>0</v>
      </c>
      <c r="J15" s="137">
        <f>D15*I15</f>
        <v>0</v>
      </c>
    </row>
    <row r="16" spans="1:10" ht="18.75" customHeight="1" x14ac:dyDescent="0.25">
      <c r="A16" s="236" t="s">
        <v>151</v>
      </c>
      <c r="B16" s="237"/>
      <c r="C16" s="238" t="s">
        <v>39</v>
      </c>
      <c r="D16" s="238">
        <v>10</v>
      </c>
      <c r="E16" s="242"/>
      <c r="F16" s="242"/>
      <c r="G16" s="137"/>
      <c r="H16" s="138"/>
      <c r="I16" s="137">
        <f>G16*(1+H16/100)</f>
        <v>0</v>
      </c>
      <c r="J16" s="137">
        <f>D16*I16</f>
        <v>0</v>
      </c>
    </row>
    <row r="17" spans="1:10" ht="18.75" customHeight="1" thickBot="1" x14ac:dyDescent="0.3">
      <c r="A17" s="244" t="s">
        <v>152</v>
      </c>
      <c r="B17" s="245"/>
      <c r="C17" s="246" t="s">
        <v>39</v>
      </c>
      <c r="D17" s="246">
        <v>6</v>
      </c>
      <c r="E17" s="248"/>
      <c r="F17" s="248"/>
      <c r="G17" s="139"/>
      <c r="H17" s="140"/>
      <c r="I17" s="139">
        <f>G17*(1+H17/100)</f>
        <v>0</v>
      </c>
      <c r="J17" s="139">
        <f>D17*I17</f>
        <v>0</v>
      </c>
    </row>
    <row r="18" spans="1:10" ht="20.25" customHeight="1" thickBot="1" x14ac:dyDescent="0.3">
      <c r="A18" s="251" t="s">
        <v>429</v>
      </c>
      <c r="B18" s="252"/>
      <c r="C18" s="151"/>
      <c r="D18" s="253"/>
      <c r="E18" s="151"/>
      <c r="F18" s="151"/>
      <c r="G18" s="151"/>
      <c r="H18" s="151"/>
      <c r="I18" s="151"/>
      <c r="J18" s="152">
        <f>SUM(J15:J17)</f>
        <v>0</v>
      </c>
    </row>
    <row r="19" spans="1:10" x14ac:dyDescent="0.25">
      <c r="H19" s="141"/>
    </row>
    <row r="21" spans="1:10" x14ac:dyDescent="0.25">
      <c r="G21" s="99" t="s">
        <v>54</v>
      </c>
    </row>
  </sheetData>
  <mergeCells count="1">
    <mergeCell ref="A10:D10"/>
  </mergeCells>
  <phoneticPr fontId="2" type="noConversion"/>
  <pageMargins left="0.75" right="0.75" top="1" bottom="1" header="0" footer="0"/>
  <pageSetup paperSize="9" scale="57" fitToHeight="0" orientation="landscape" r:id="rId1"/>
  <headerFooter alignWithMargins="0">
    <oddFooter>Stran &amp;P od &amp;N</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J19"/>
  <sheetViews>
    <sheetView topLeftCell="A23" zoomScale="80" zoomScaleNormal="80" workbookViewId="0">
      <selection activeCell="A23" sqref="A23"/>
    </sheetView>
  </sheetViews>
  <sheetFormatPr defaultColWidth="8.42578125" defaultRowHeight="15.75" x14ac:dyDescent="0.25"/>
  <cols>
    <col min="1" max="1" width="52" style="263" customWidth="1"/>
    <col min="2" max="2" width="39.85546875" style="263" customWidth="1"/>
    <col min="3" max="3" width="4.42578125" style="263" customWidth="1"/>
    <col min="4" max="4" width="12.7109375" style="263" customWidth="1"/>
    <col min="5" max="5" width="45.42578125" style="263" customWidth="1"/>
    <col min="6" max="6" width="13.85546875" style="263" customWidth="1"/>
    <col min="7" max="7" width="16.5703125" style="263" customWidth="1"/>
    <col min="8" max="8" width="7" style="263" customWidth="1"/>
    <col min="9" max="9" width="11.85546875" style="263" customWidth="1"/>
    <col min="10" max="10" width="17.2851562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6"/>
      <c r="B9" s="264"/>
      <c r="C9" s="261"/>
      <c r="D9" s="261"/>
      <c r="E9" s="261"/>
      <c r="F9" s="262"/>
      <c r="G9" s="262"/>
      <c r="H9" s="262"/>
      <c r="I9" s="262"/>
      <c r="J9" s="262"/>
    </row>
    <row r="10" spans="1:10" x14ac:dyDescent="0.25">
      <c r="A10" s="695" t="s">
        <v>496</v>
      </c>
      <c r="B10" s="695"/>
      <c r="C10" s="695"/>
      <c r="D10" s="695"/>
      <c r="E10" s="261"/>
      <c r="F10" s="262"/>
      <c r="G10" s="262"/>
      <c r="H10" s="262"/>
      <c r="I10" s="262"/>
      <c r="J10" s="262"/>
    </row>
    <row r="11" spans="1:10" x14ac:dyDescent="0.25">
      <c r="A11" s="633"/>
      <c r="B11" s="633"/>
      <c r="C11" s="633"/>
      <c r="D11" s="633"/>
      <c r="E11" s="261"/>
      <c r="F11" s="262"/>
      <c r="G11" s="262"/>
      <c r="H11" s="262"/>
      <c r="I11" s="262"/>
      <c r="J11" s="262"/>
    </row>
    <row r="12" spans="1:10" ht="16.5" thickBot="1" x14ac:dyDescent="0.3">
      <c r="A12" s="266"/>
      <c r="B12" s="264"/>
      <c r="C12" s="261"/>
      <c r="D12" s="261"/>
      <c r="E12" s="261"/>
      <c r="F12" s="262"/>
      <c r="G12" s="262"/>
      <c r="H12" s="262"/>
      <c r="I12" s="262"/>
      <c r="J12" s="262"/>
    </row>
    <row r="13" spans="1:10" s="273" customFormat="1" ht="47.1" customHeight="1" thickBot="1" x14ac:dyDescent="0.25">
      <c r="A13" s="269" t="s">
        <v>24</v>
      </c>
      <c r="B13" s="270" t="s">
        <v>28</v>
      </c>
      <c r="C13" s="270" t="s">
        <v>25</v>
      </c>
      <c r="D13" s="270" t="s">
        <v>26</v>
      </c>
      <c r="E13" s="271" t="s">
        <v>29</v>
      </c>
      <c r="F13" s="270" t="s">
        <v>22</v>
      </c>
      <c r="G13" s="270" t="s">
        <v>30</v>
      </c>
      <c r="H13" s="270" t="s">
        <v>27</v>
      </c>
      <c r="I13" s="270" t="s">
        <v>31</v>
      </c>
      <c r="J13" s="272" t="s">
        <v>23</v>
      </c>
    </row>
    <row r="14" spans="1:10" s="273" customFormat="1" ht="96" customHeight="1" x14ac:dyDescent="0.25">
      <c r="A14" s="508" t="s">
        <v>95</v>
      </c>
      <c r="B14" s="516"/>
      <c r="C14" s="516"/>
      <c r="D14" s="516"/>
      <c r="E14" s="573"/>
      <c r="F14" s="516"/>
      <c r="G14" s="516"/>
      <c r="H14" s="516"/>
      <c r="I14" s="516"/>
      <c r="J14" s="516"/>
    </row>
    <row r="15" spans="1:10" ht="20.45" customHeight="1" thickBot="1" x14ac:dyDescent="0.3">
      <c r="A15" s="585" t="s">
        <v>96</v>
      </c>
      <c r="B15" s="464"/>
      <c r="C15" s="465" t="s">
        <v>39</v>
      </c>
      <c r="D15" s="465">
        <v>200</v>
      </c>
      <c r="E15" s="464"/>
      <c r="F15" s="461"/>
      <c r="G15" s="462"/>
      <c r="H15" s="466"/>
      <c r="I15" s="462">
        <f>G15*(1+H15/100)</f>
        <v>0</v>
      </c>
      <c r="J15" s="463">
        <f>I15*D15</f>
        <v>0</v>
      </c>
    </row>
    <row r="16" spans="1:10" ht="16.5" thickBot="1" x14ac:dyDescent="0.3">
      <c r="A16" s="297" t="s">
        <v>428</v>
      </c>
      <c r="B16" s="298"/>
      <c r="C16" s="299"/>
      <c r="D16" s="300"/>
      <c r="E16" s="299"/>
      <c r="F16" s="299"/>
      <c r="G16" s="299"/>
      <c r="H16" s="299"/>
      <c r="I16" s="299"/>
      <c r="J16" s="301">
        <f>SUM(J15:J15)</f>
        <v>0</v>
      </c>
    </row>
    <row r="17" spans="7:8" x14ac:dyDescent="0.25">
      <c r="H17" s="303"/>
    </row>
    <row r="19" spans="7:8" x14ac:dyDescent="0.25">
      <c r="G19" s="304" t="s">
        <v>54</v>
      </c>
    </row>
  </sheetData>
  <mergeCells count="1">
    <mergeCell ref="A10:D10"/>
  </mergeCells>
  <phoneticPr fontId="2" type="noConversion"/>
  <pageMargins left="0.75" right="0.75" top="1" bottom="1" header="0" footer="0"/>
  <pageSetup paperSize="9" scale="57" fitToHeight="0" orientation="landscape" r:id="rId1"/>
  <headerFooter alignWithMargins="0">
    <oddFooter>Stran &amp;P od &amp;N</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J21"/>
  <sheetViews>
    <sheetView topLeftCell="A5" zoomScale="70" zoomScaleNormal="70" workbookViewId="0">
      <selection activeCell="A15" sqref="A15"/>
    </sheetView>
  </sheetViews>
  <sheetFormatPr defaultColWidth="8.42578125" defaultRowHeight="12.75" x14ac:dyDescent="0.2"/>
  <cols>
    <col min="1" max="1" width="52" style="644" customWidth="1"/>
    <col min="2" max="2" width="39.85546875" style="644" customWidth="1"/>
    <col min="3" max="3" width="4.42578125" style="644" customWidth="1"/>
    <col min="4" max="4" width="9.42578125" style="644" customWidth="1"/>
    <col min="5" max="5" width="45.42578125" style="644" customWidth="1"/>
    <col min="6" max="6" width="13.85546875" style="644" customWidth="1"/>
    <col min="7" max="7" width="18.5703125" style="644" customWidth="1"/>
    <col min="8" max="8" width="7" style="644" customWidth="1"/>
    <col min="9" max="9" width="16.7109375" style="644" customWidth="1"/>
    <col min="10" max="10" width="14.42578125" style="644" customWidth="1"/>
    <col min="11" max="16384" width="8.42578125" style="644"/>
  </cols>
  <sheetData>
    <row r="1" spans="1:10" ht="15.75" x14ac:dyDescent="0.25">
      <c r="A1" s="259" t="s">
        <v>19</v>
      </c>
      <c r="B1" s="259"/>
      <c r="C1" s="260"/>
      <c r="D1" s="260"/>
      <c r="E1" s="261"/>
      <c r="F1" s="643"/>
      <c r="G1" s="643"/>
      <c r="H1" s="643"/>
      <c r="I1" s="643"/>
      <c r="J1" s="643"/>
    </row>
    <row r="2" spans="1:10" ht="15.75" x14ac:dyDescent="0.25">
      <c r="A2" s="259" t="s">
        <v>20</v>
      </c>
      <c r="B2" s="259"/>
      <c r="C2" s="260"/>
      <c r="D2" s="260"/>
      <c r="E2" s="261"/>
      <c r="F2" s="643"/>
      <c r="G2" s="643"/>
      <c r="H2" s="643"/>
      <c r="I2" s="643"/>
      <c r="J2" s="643"/>
    </row>
    <row r="3" spans="1:10" ht="15.75" x14ac:dyDescent="0.25">
      <c r="A3" s="259" t="s">
        <v>21</v>
      </c>
      <c r="B3" s="259"/>
      <c r="C3" s="260"/>
      <c r="D3" s="260"/>
      <c r="E3" s="261"/>
      <c r="F3" s="643"/>
      <c r="G3" s="643"/>
      <c r="H3" s="643"/>
      <c r="I3" s="643"/>
      <c r="J3" s="643"/>
    </row>
    <row r="4" spans="1:10" ht="15.75" x14ac:dyDescent="0.25">
      <c r="A4" s="259"/>
      <c r="B4" s="259"/>
      <c r="C4" s="260"/>
      <c r="D4" s="260"/>
      <c r="E4" s="261"/>
      <c r="F4" s="643"/>
      <c r="G4" s="643"/>
      <c r="H4" s="643"/>
      <c r="I4" s="643"/>
      <c r="J4" s="643"/>
    </row>
    <row r="5" spans="1:10" ht="15.75" x14ac:dyDescent="0.25">
      <c r="A5" s="259"/>
      <c r="B5" s="259"/>
      <c r="C5" s="260"/>
      <c r="D5" s="260"/>
      <c r="E5" s="261"/>
      <c r="F5" s="643"/>
      <c r="G5" s="643"/>
      <c r="H5" s="643"/>
      <c r="I5" s="643"/>
      <c r="J5" s="643"/>
    </row>
    <row r="6" spans="1:10" ht="15.75" x14ac:dyDescent="0.25">
      <c r="A6" s="259"/>
      <c r="B6" s="259"/>
      <c r="C6" s="260"/>
      <c r="D6" s="260"/>
      <c r="E6" s="261"/>
      <c r="F6" s="643"/>
      <c r="G6" s="643"/>
      <c r="H6" s="643"/>
      <c r="I6" s="643"/>
      <c r="J6" s="643"/>
    </row>
    <row r="7" spans="1:10" ht="15.75" x14ac:dyDescent="0.25">
      <c r="A7" s="259"/>
      <c r="B7" s="259"/>
      <c r="C7" s="260"/>
      <c r="D7" s="260"/>
      <c r="E7" s="261"/>
      <c r="F7" s="643"/>
      <c r="G7" s="643"/>
      <c r="H7" s="643"/>
      <c r="I7" s="643"/>
      <c r="J7" s="643"/>
    </row>
    <row r="8" spans="1:10" ht="15.75" x14ac:dyDescent="0.25">
      <c r="A8" s="264"/>
      <c r="B8" s="265"/>
      <c r="C8" s="260"/>
      <c r="D8" s="261"/>
      <c r="E8" s="260" t="s">
        <v>38</v>
      </c>
      <c r="F8" s="643"/>
      <c r="G8" s="643"/>
      <c r="H8" s="643"/>
      <c r="I8" s="643"/>
      <c r="J8" s="643"/>
    </row>
    <row r="9" spans="1:10" ht="15.75" x14ac:dyDescent="0.25">
      <c r="A9" s="266"/>
      <c r="B9" s="264"/>
      <c r="C9" s="261"/>
      <c r="D9" s="261"/>
      <c r="E9" s="261"/>
      <c r="F9" s="643"/>
      <c r="G9" s="643"/>
      <c r="H9" s="643"/>
      <c r="I9" s="643"/>
      <c r="J9" s="643"/>
    </row>
    <row r="10" spans="1:10" ht="15.75" x14ac:dyDescent="0.25">
      <c r="A10" s="695" t="s">
        <v>497</v>
      </c>
      <c r="B10" s="695"/>
      <c r="C10" s="695"/>
      <c r="D10" s="695"/>
      <c r="E10" s="261"/>
      <c r="F10" s="643"/>
      <c r="G10" s="643"/>
      <c r="H10" s="643"/>
      <c r="I10" s="643"/>
      <c r="J10" s="643"/>
    </row>
    <row r="11" spans="1:10" x14ac:dyDescent="0.2">
      <c r="A11" s="645"/>
      <c r="B11" s="645"/>
      <c r="C11" s="645"/>
      <c r="D11" s="645"/>
      <c r="E11" s="646"/>
      <c r="F11" s="643"/>
      <c r="G11" s="643"/>
      <c r="H11" s="643"/>
      <c r="I11" s="643"/>
      <c r="J11" s="643"/>
    </row>
    <row r="12" spans="1:10" ht="13.5" thickBot="1" x14ac:dyDescent="0.25">
      <c r="A12" s="647"/>
      <c r="B12" s="648"/>
      <c r="C12" s="646"/>
      <c r="D12" s="646"/>
      <c r="E12" s="646"/>
      <c r="F12" s="643"/>
      <c r="G12" s="643"/>
      <c r="H12" s="643"/>
      <c r="I12" s="643"/>
      <c r="J12" s="643"/>
    </row>
    <row r="13" spans="1:10" s="649" customFormat="1" ht="47.1" customHeight="1" thickBot="1" x14ac:dyDescent="0.25">
      <c r="A13" s="635" t="s">
        <v>24</v>
      </c>
      <c r="B13" s="636" t="s">
        <v>28</v>
      </c>
      <c r="C13" s="636" t="s">
        <v>25</v>
      </c>
      <c r="D13" s="636" t="s">
        <v>26</v>
      </c>
      <c r="E13" s="637" t="s">
        <v>29</v>
      </c>
      <c r="F13" s="636" t="s">
        <v>22</v>
      </c>
      <c r="G13" s="636" t="s">
        <v>30</v>
      </c>
      <c r="H13" s="636" t="s">
        <v>27</v>
      </c>
      <c r="I13" s="636" t="s">
        <v>31</v>
      </c>
      <c r="J13" s="638" t="s">
        <v>23</v>
      </c>
    </row>
    <row r="14" spans="1:10" ht="121.5" customHeight="1" thickBot="1" x14ac:dyDescent="0.3">
      <c r="A14" s="651" t="s">
        <v>368</v>
      </c>
      <c r="B14" s="652" t="s">
        <v>155</v>
      </c>
      <c r="C14" s="653" t="s">
        <v>39</v>
      </c>
      <c r="D14" s="654">
        <v>8000</v>
      </c>
      <c r="E14" s="599"/>
      <c r="F14" s="655"/>
      <c r="G14" s="656"/>
      <c r="H14" s="657"/>
      <c r="I14" s="656">
        <f>G14*(1+H14/100)</f>
        <v>0</v>
      </c>
      <c r="J14" s="656">
        <f>D14*I14</f>
        <v>0</v>
      </c>
    </row>
    <row r="15" spans="1:10" ht="25.9" customHeight="1" thickBot="1" x14ac:dyDescent="0.3">
      <c r="A15" s="297" t="s">
        <v>427</v>
      </c>
      <c r="B15" s="298"/>
      <c r="C15" s="299"/>
      <c r="D15" s="300"/>
      <c r="E15" s="299"/>
      <c r="F15" s="299"/>
      <c r="G15" s="299"/>
      <c r="H15" s="299"/>
      <c r="I15" s="299"/>
      <c r="J15" s="301">
        <f>SUM(J14)</f>
        <v>0</v>
      </c>
    </row>
    <row r="16" spans="1:10" ht="15.75" x14ac:dyDescent="0.25">
      <c r="A16" s="263"/>
      <c r="B16" s="263"/>
      <c r="C16" s="263"/>
      <c r="D16" s="263"/>
      <c r="E16" s="263"/>
      <c r="F16" s="263"/>
      <c r="G16" s="263"/>
      <c r="H16" s="303"/>
      <c r="I16" s="263"/>
      <c r="J16" s="263"/>
    </row>
    <row r="17" spans="1:10" ht="15.75" x14ac:dyDescent="0.25">
      <c r="A17" s="263"/>
      <c r="B17" s="263"/>
      <c r="C17" s="263"/>
      <c r="D17" s="263"/>
      <c r="E17" s="263"/>
      <c r="F17" s="263"/>
      <c r="G17" s="263"/>
      <c r="H17" s="263"/>
      <c r="I17" s="263"/>
      <c r="J17" s="263"/>
    </row>
    <row r="18" spans="1:10" ht="15.75" x14ac:dyDescent="0.25">
      <c r="A18" s="263"/>
      <c r="B18" s="263"/>
      <c r="C18" s="263"/>
      <c r="D18" s="263"/>
      <c r="E18" s="263"/>
      <c r="F18" s="263"/>
      <c r="G18" s="304" t="s">
        <v>54</v>
      </c>
      <c r="H18" s="263"/>
      <c r="I18" s="263"/>
      <c r="J18" s="263"/>
    </row>
    <row r="19" spans="1:10" ht="15.75" x14ac:dyDescent="0.25">
      <c r="A19" s="263"/>
      <c r="B19" s="263"/>
      <c r="C19" s="263"/>
      <c r="D19" s="263"/>
      <c r="E19" s="263"/>
      <c r="F19" s="263"/>
      <c r="G19" s="263"/>
      <c r="H19" s="263"/>
      <c r="I19" s="263"/>
      <c r="J19" s="263"/>
    </row>
    <row r="20" spans="1:10" ht="15.75" x14ac:dyDescent="0.25">
      <c r="A20" s="263"/>
      <c r="B20" s="263"/>
      <c r="C20" s="263"/>
      <c r="D20" s="263"/>
      <c r="E20" s="263"/>
      <c r="F20" s="263"/>
      <c r="G20" s="263"/>
      <c r="H20" s="263"/>
      <c r="I20" s="263"/>
      <c r="J20" s="263"/>
    </row>
    <row r="21" spans="1:10" ht="15.75" x14ac:dyDescent="0.25">
      <c r="A21" s="263"/>
      <c r="B21" s="263"/>
      <c r="C21" s="263"/>
      <c r="D21" s="263"/>
      <c r="E21" s="263"/>
      <c r="F21" s="263"/>
      <c r="G21" s="263"/>
      <c r="H21" s="263"/>
      <c r="I21" s="263"/>
      <c r="J21" s="263"/>
    </row>
  </sheetData>
  <mergeCells count="1">
    <mergeCell ref="A10:D10"/>
  </mergeCells>
  <phoneticPr fontId="2" type="noConversion"/>
  <pageMargins left="0.75" right="0.75" top="1" bottom="1" header="0" footer="0"/>
  <pageSetup paperSize="9" scale="57" fitToHeight="0" orientation="landscape" r:id="rId1"/>
  <headerFooter alignWithMargins="0">
    <oddFooter>Stran &amp;P od &amp;N</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J42"/>
  <sheetViews>
    <sheetView zoomScale="70" zoomScaleNormal="70" workbookViewId="0">
      <selection activeCell="M30" sqref="M30"/>
    </sheetView>
  </sheetViews>
  <sheetFormatPr defaultColWidth="8.42578125" defaultRowHeight="15.75" x14ac:dyDescent="0.25"/>
  <cols>
    <col min="1" max="1" width="52" style="263" customWidth="1"/>
    <col min="2" max="2" width="39.85546875" style="263" customWidth="1"/>
    <col min="3" max="3" width="7.42578125" style="263" customWidth="1"/>
    <col min="4" max="4" width="14.7109375" style="263" customWidth="1"/>
    <col min="5" max="5" width="45.42578125" style="263" customWidth="1"/>
    <col min="6" max="6" width="13.85546875" style="263" customWidth="1"/>
    <col min="7" max="7" width="17.7109375" style="263" customWidth="1"/>
    <col min="8" max="8" width="7" style="263" customWidth="1"/>
    <col min="9" max="9" width="11.85546875" style="263" customWidth="1"/>
    <col min="10" max="10" width="18.4257812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4"/>
      <c r="B9" s="265"/>
      <c r="C9" s="260"/>
      <c r="D9" s="261"/>
      <c r="E9" s="260"/>
      <c r="F9" s="262"/>
      <c r="G9" s="262"/>
      <c r="H9" s="262"/>
      <c r="I9" s="262"/>
      <c r="J9" s="262"/>
    </row>
    <row r="10" spans="1:10" x14ac:dyDescent="0.25">
      <c r="A10" s="266"/>
      <c r="B10" s="264"/>
      <c r="C10" s="261"/>
      <c r="D10" s="261"/>
      <c r="E10" s="261"/>
      <c r="F10" s="262"/>
      <c r="G10" s="262"/>
      <c r="H10" s="262"/>
      <c r="I10" s="262"/>
      <c r="J10" s="262"/>
    </row>
    <row r="11" spans="1:10" x14ac:dyDescent="0.25">
      <c r="A11" s="695" t="s">
        <v>498</v>
      </c>
      <c r="B11" s="695"/>
      <c r="C11" s="695"/>
      <c r="D11" s="695"/>
      <c r="E11" s="261"/>
      <c r="F11" s="262"/>
      <c r="G11" s="262"/>
      <c r="H11" s="262"/>
      <c r="I11" s="262"/>
      <c r="J11" s="262"/>
    </row>
    <row r="12" spans="1:10" x14ac:dyDescent="0.25">
      <c r="A12" s="633"/>
      <c r="B12" s="633"/>
      <c r="C12" s="633"/>
      <c r="D12" s="633"/>
      <c r="E12" s="261"/>
      <c r="F12" s="262"/>
      <c r="G12" s="262"/>
      <c r="H12" s="262"/>
      <c r="I12" s="262"/>
      <c r="J12" s="262"/>
    </row>
    <row r="13" spans="1:10" ht="16.5" thickBot="1" x14ac:dyDescent="0.3">
      <c r="A13" s="266"/>
      <c r="B13" s="264"/>
      <c r="C13" s="261"/>
      <c r="D13" s="261"/>
      <c r="E13" s="261"/>
      <c r="F13" s="262"/>
      <c r="G13" s="262"/>
      <c r="H13" s="262"/>
      <c r="I13" s="262"/>
      <c r="J13" s="262"/>
    </row>
    <row r="14" spans="1:10" s="273" customFormat="1" ht="47.1" customHeight="1" thickBot="1" x14ac:dyDescent="0.25">
      <c r="A14" s="269" t="s">
        <v>24</v>
      </c>
      <c r="B14" s="270" t="s">
        <v>28</v>
      </c>
      <c r="C14" s="270" t="s">
        <v>25</v>
      </c>
      <c r="D14" s="270" t="s">
        <v>26</v>
      </c>
      <c r="E14" s="271" t="s">
        <v>29</v>
      </c>
      <c r="F14" s="270" t="s">
        <v>22</v>
      </c>
      <c r="G14" s="270" t="s">
        <v>30</v>
      </c>
      <c r="H14" s="270" t="s">
        <v>27</v>
      </c>
      <c r="I14" s="270" t="s">
        <v>31</v>
      </c>
      <c r="J14" s="272" t="s">
        <v>23</v>
      </c>
    </row>
    <row r="15" spans="1:10" ht="47.25" customHeight="1" x14ac:dyDescent="0.25">
      <c r="A15" s="358" t="s">
        <v>73</v>
      </c>
      <c r="B15" s="464"/>
      <c r="C15" s="459"/>
      <c r="D15" s="459"/>
      <c r="E15" s="626"/>
      <c r="F15" s="461"/>
      <c r="G15" s="462"/>
      <c r="H15" s="466"/>
      <c r="I15" s="462"/>
      <c r="J15" s="463"/>
    </row>
    <row r="16" spans="1:10" ht="47.25" customHeight="1" x14ac:dyDescent="0.25">
      <c r="A16" s="560" t="s">
        <v>74</v>
      </c>
      <c r="B16" s="282"/>
      <c r="C16" s="283" t="s">
        <v>127</v>
      </c>
      <c r="D16" s="283">
        <v>12</v>
      </c>
      <c r="E16" s="561"/>
      <c r="F16" s="285"/>
      <c r="G16" s="286"/>
      <c r="H16" s="287"/>
      <c r="I16" s="286">
        <f>G16*(1+H16/100)</f>
        <v>0</v>
      </c>
      <c r="J16" s="288">
        <f t="shared" ref="J16:J38" si="0">D16*I16</f>
        <v>0</v>
      </c>
    </row>
    <row r="17" spans="1:10" ht="47.25" customHeight="1" x14ac:dyDescent="0.25">
      <c r="A17" s="560" t="s">
        <v>75</v>
      </c>
      <c r="B17" s="282"/>
      <c r="C17" s="283" t="s">
        <v>127</v>
      </c>
      <c r="D17" s="283">
        <v>12</v>
      </c>
      <c r="E17" s="561"/>
      <c r="F17" s="285"/>
      <c r="G17" s="286"/>
      <c r="H17" s="287"/>
      <c r="I17" s="286">
        <f t="shared" ref="I17:I38" si="1">G17*(1+H17/100)</f>
        <v>0</v>
      </c>
      <c r="J17" s="288">
        <f t="shared" si="0"/>
        <v>0</v>
      </c>
    </row>
    <row r="18" spans="1:10" ht="52.5" customHeight="1" x14ac:dyDescent="0.25">
      <c r="A18" s="560" t="s">
        <v>76</v>
      </c>
      <c r="B18" s="282"/>
      <c r="C18" s="283" t="s">
        <v>127</v>
      </c>
      <c r="D18" s="283">
        <v>12</v>
      </c>
      <c r="E18" s="561"/>
      <c r="F18" s="285"/>
      <c r="G18" s="286"/>
      <c r="H18" s="287"/>
      <c r="I18" s="286">
        <f t="shared" si="1"/>
        <v>0</v>
      </c>
      <c r="J18" s="288">
        <f t="shared" si="0"/>
        <v>0</v>
      </c>
    </row>
    <row r="19" spans="1:10" ht="52.5" customHeight="1" x14ac:dyDescent="0.25">
      <c r="A19" s="560" t="s">
        <v>46</v>
      </c>
      <c r="B19" s="282"/>
      <c r="C19" s="283" t="s">
        <v>127</v>
      </c>
      <c r="D19" s="283">
        <v>40</v>
      </c>
      <c r="E19" s="561"/>
      <c r="F19" s="285"/>
      <c r="G19" s="286"/>
      <c r="H19" s="287"/>
      <c r="I19" s="286">
        <f t="shared" si="1"/>
        <v>0</v>
      </c>
      <c r="J19" s="288">
        <f t="shared" si="0"/>
        <v>0</v>
      </c>
    </row>
    <row r="20" spans="1:10" ht="52.5" customHeight="1" x14ac:dyDescent="0.25">
      <c r="A20" s="560" t="s">
        <v>77</v>
      </c>
      <c r="B20" s="282"/>
      <c r="C20" s="283" t="s">
        <v>127</v>
      </c>
      <c r="D20" s="283">
        <v>40</v>
      </c>
      <c r="E20" s="561"/>
      <c r="F20" s="285"/>
      <c r="G20" s="286"/>
      <c r="H20" s="287"/>
      <c r="I20" s="286">
        <f t="shared" si="1"/>
        <v>0</v>
      </c>
      <c r="J20" s="288">
        <f t="shared" si="0"/>
        <v>0</v>
      </c>
    </row>
    <row r="21" spans="1:10" ht="52.5" customHeight="1" x14ac:dyDescent="0.25">
      <c r="A21" s="560" t="s">
        <v>78</v>
      </c>
      <c r="B21" s="282"/>
      <c r="C21" s="283" t="s">
        <v>127</v>
      </c>
      <c r="D21" s="283">
        <v>12</v>
      </c>
      <c r="E21" s="561"/>
      <c r="F21" s="285"/>
      <c r="G21" s="286"/>
      <c r="H21" s="287"/>
      <c r="I21" s="286">
        <f t="shared" si="1"/>
        <v>0</v>
      </c>
      <c r="J21" s="288">
        <f t="shared" si="0"/>
        <v>0</v>
      </c>
    </row>
    <row r="22" spans="1:10" ht="52.5" customHeight="1" x14ac:dyDescent="0.25">
      <c r="A22" s="560" t="s">
        <v>79</v>
      </c>
      <c r="B22" s="282"/>
      <c r="C22" s="283" t="s">
        <v>127</v>
      </c>
      <c r="D22" s="283">
        <v>12</v>
      </c>
      <c r="E22" s="561"/>
      <c r="F22" s="285"/>
      <c r="G22" s="286"/>
      <c r="H22" s="287"/>
      <c r="I22" s="286">
        <f t="shared" si="1"/>
        <v>0</v>
      </c>
      <c r="J22" s="288">
        <f t="shared" si="0"/>
        <v>0</v>
      </c>
    </row>
    <row r="23" spans="1:10" ht="52.5" customHeight="1" x14ac:dyDescent="0.25">
      <c r="A23" s="560" t="s">
        <v>80</v>
      </c>
      <c r="B23" s="282"/>
      <c r="C23" s="283" t="s">
        <v>127</v>
      </c>
      <c r="D23" s="283">
        <v>12</v>
      </c>
      <c r="E23" s="561"/>
      <c r="F23" s="285"/>
      <c r="G23" s="286"/>
      <c r="H23" s="287"/>
      <c r="I23" s="286">
        <f t="shared" si="1"/>
        <v>0</v>
      </c>
      <c r="J23" s="288">
        <f t="shared" si="0"/>
        <v>0</v>
      </c>
    </row>
    <row r="24" spans="1:10" ht="52.5" customHeight="1" x14ac:dyDescent="0.25">
      <c r="A24" s="560" t="s">
        <v>81</v>
      </c>
      <c r="B24" s="282"/>
      <c r="C24" s="283" t="s">
        <v>127</v>
      </c>
      <c r="D24" s="283">
        <v>12</v>
      </c>
      <c r="E24" s="561"/>
      <c r="F24" s="285"/>
      <c r="G24" s="286"/>
      <c r="H24" s="287"/>
      <c r="I24" s="286">
        <f t="shared" si="1"/>
        <v>0</v>
      </c>
      <c r="J24" s="288">
        <f t="shared" si="0"/>
        <v>0</v>
      </c>
    </row>
    <row r="25" spans="1:10" ht="52.5" customHeight="1" thickBot="1" x14ac:dyDescent="0.3">
      <c r="A25" s="658" t="s">
        <v>47</v>
      </c>
      <c r="B25" s="615"/>
      <c r="C25" s="616" t="s">
        <v>127</v>
      </c>
      <c r="D25" s="616">
        <v>40</v>
      </c>
      <c r="E25" s="617"/>
      <c r="F25" s="618"/>
      <c r="G25" s="619"/>
      <c r="H25" s="632"/>
      <c r="I25" s="619">
        <f t="shared" si="1"/>
        <v>0</v>
      </c>
      <c r="J25" s="624">
        <f t="shared" si="0"/>
        <v>0</v>
      </c>
    </row>
    <row r="26" spans="1:10" ht="52.5" customHeight="1" x14ac:dyDescent="0.25">
      <c r="A26" s="659" t="s">
        <v>82</v>
      </c>
      <c r="B26" s="660"/>
      <c r="C26" s="629" t="s">
        <v>127</v>
      </c>
      <c r="D26" s="629">
        <v>12</v>
      </c>
      <c r="E26" s="607"/>
      <c r="F26" s="608"/>
      <c r="G26" s="609"/>
      <c r="H26" s="610"/>
      <c r="I26" s="609">
        <f t="shared" si="1"/>
        <v>0</v>
      </c>
      <c r="J26" s="611">
        <f t="shared" si="0"/>
        <v>0</v>
      </c>
    </row>
    <row r="27" spans="1:10" ht="52.5" customHeight="1" x14ac:dyDescent="0.25">
      <c r="A27" s="560" t="s">
        <v>83</v>
      </c>
      <c r="B27" s="282"/>
      <c r="C27" s="283" t="s">
        <v>127</v>
      </c>
      <c r="D27" s="283">
        <v>12</v>
      </c>
      <c r="E27" s="561"/>
      <c r="F27" s="285"/>
      <c r="G27" s="286"/>
      <c r="H27" s="287"/>
      <c r="I27" s="286">
        <f t="shared" si="1"/>
        <v>0</v>
      </c>
      <c r="J27" s="288">
        <f t="shared" si="0"/>
        <v>0</v>
      </c>
    </row>
    <row r="28" spans="1:10" ht="52.5" customHeight="1" x14ac:dyDescent="0.25">
      <c r="A28" s="560" t="s">
        <v>84</v>
      </c>
      <c r="B28" s="282"/>
      <c r="C28" s="283" t="s">
        <v>127</v>
      </c>
      <c r="D28" s="283">
        <v>12</v>
      </c>
      <c r="E28" s="561"/>
      <c r="F28" s="285"/>
      <c r="G28" s="286"/>
      <c r="H28" s="287"/>
      <c r="I28" s="286">
        <f t="shared" si="1"/>
        <v>0</v>
      </c>
      <c r="J28" s="288">
        <f t="shared" si="0"/>
        <v>0</v>
      </c>
    </row>
    <row r="29" spans="1:10" ht="52.5" customHeight="1" x14ac:dyDescent="0.25">
      <c r="A29" s="560" t="s">
        <v>85</v>
      </c>
      <c r="B29" s="282"/>
      <c r="C29" s="283" t="s">
        <v>127</v>
      </c>
      <c r="D29" s="283">
        <v>12</v>
      </c>
      <c r="E29" s="561"/>
      <c r="F29" s="285"/>
      <c r="G29" s="286"/>
      <c r="H29" s="287"/>
      <c r="I29" s="286">
        <f t="shared" si="1"/>
        <v>0</v>
      </c>
      <c r="J29" s="288">
        <f t="shared" si="0"/>
        <v>0</v>
      </c>
    </row>
    <row r="30" spans="1:10" ht="52.5" customHeight="1" x14ac:dyDescent="0.25">
      <c r="A30" s="560" t="s">
        <v>86</v>
      </c>
      <c r="B30" s="282"/>
      <c r="C30" s="283" t="s">
        <v>127</v>
      </c>
      <c r="D30" s="283">
        <v>12</v>
      </c>
      <c r="E30" s="561"/>
      <c r="F30" s="285"/>
      <c r="G30" s="286"/>
      <c r="H30" s="287"/>
      <c r="I30" s="286">
        <f t="shared" si="1"/>
        <v>0</v>
      </c>
      <c r="J30" s="288">
        <f t="shared" si="0"/>
        <v>0</v>
      </c>
    </row>
    <row r="31" spans="1:10" ht="52.5" customHeight="1" x14ac:dyDescent="0.25">
      <c r="A31" s="560" t="s">
        <v>87</v>
      </c>
      <c r="B31" s="282"/>
      <c r="C31" s="283" t="s">
        <v>127</v>
      </c>
      <c r="D31" s="283">
        <v>12</v>
      </c>
      <c r="E31" s="561"/>
      <c r="F31" s="285"/>
      <c r="G31" s="286"/>
      <c r="H31" s="287"/>
      <c r="I31" s="286">
        <f t="shared" si="1"/>
        <v>0</v>
      </c>
      <c r="J31" s="288">
        <f t="shared" si="0"/>
        <v>0</v>
      </c>
    </row>
    <row r="32" spans="1:10" ht="52.5" customHeight="1" x14ac:dyDescent="0.25">
      <c r="A32" s="560" t="s">
        <v>88</v>
      </c>
      <c r="B32" s="282"/>
      <c r="C32" s="283" t="s">
        <v>127</v>
      </c>
      <c r="D32" s="283">
        <v>12</v>
      </c>
      <c r="E32" s="561"/>
      <c r="F32" s="285"/>
      <c r="G32" s="286"/>
      <c r="H32" s="287"/>
      <c r="I32" s="286">
        <f t="shared" si="1"/>
        <v>0</v>
      </c>
      <c r="J32" s="288">
        <f t="shared" si="0"/>
        <v>0</v>
      </c>
    </row>
    <row r="33" spans="1:10" ht="52.5" customHeight="1" x14ac:dyDescent="0.25">
      <c r="A33" s="560" t="s">
        <v>89</v>
      </c>
      <c r="B33" s="282"/>
      <c r="C33" s="283" t="s">
        <v>127</v>
      </c>
      <c r="D33" s="283">
        <v>12</v>
      </c>
      <c r="E33" s="561"/>
      <c r="F33" s="285"/>
      <c r="G33" s="286"/>
      <c r="H33" s="287"/>
      <c r="I33" s="286">
        <f t="shared" si="1"/>
        <v>0</v>
      </c>
      <c r="J33" s="288">
        <f t="shared" si="0"/>
        <v>0</v>
      </c>
    </row>
    <row r="34" spans="1:10" ht="52.5" customHeight="1" x14ac:dyDescent="0.25">
      <c r="A34" s="560" t="s">
        <v>90</v>
      </c>
      <c r="B34" s="282"/>
      <c r="C34" s="283" t="s">
        <v>127</v>
      </c>
      <c r="D34" s="283">
        <v>12</v>
      </c>
      <c r="E34" s="561"/>
      <c r="F34" s="285"/>
      <c r="G34" s="286"/>
      <c r="H34" s="287"/>
      <c r="I34" s="286">
        <f t="shared" si="1"/>
        <v>0</v>
      </c>
      <c r="J34" s="288">
        <f t="shared" si="0"/>
        <v>0</v>
      </c>
    </row>
    <row r="35" spans="1:10" ht="52.5" customHeight="1" x14ac:dyDescent="0.25">
      <c r="A35" s="560" t="s">
        <v>91</v>
      </c>
      <c r="B35" s="282"/>
      <c r="C35" s="283" t="s">
        <v>127</v>
      </c>
      <c r="D35" s="283">
        <v>12</v>
      </c>
      <c r="E35" s="561"/>
      <c r="F35" s="285"/>
      <c r="G35" s="286"/>
      <c r="H35" s="287"/>
      <c r="I35" s="286">
        <f t="shared" si="1"/>
        <v>0</v>
      </c>
      <c r="J35" s="288">
        <f t="shared" si="0"/>
        <v>0</v>
      </c>
    </row>
    <row r="36" spans="1:10" ht="52.5" customHeight="1" x14ac:dyDescent="0.25">
      <c r="A36" s="560" t="s">
        <v>92</v>
      </c>
      <c r="B36" s="282"/>
      <c r="C36" s="283" t="s">
        <v>127</v>
      </c>
      <c r="D36" s="283">
        <v>12</v>
      </c>
      <c r="E36" s="561"/>
      <c r="F36" s="285"/>
      <c r="G36" s="286"/>
      <c r="H36" s="287"/>
      <c r="I36" s="286">
        <f t="shared" si="1"/>
        <v>0</v>
      </c>
      <c r="J36" s="288">
        <f t="shared" si="0"/>
        <v>0</v>
      </c>
    </row>
    <row r="37" spans="1:10" ht="52.5" customHeight="1" x14ac:dyDescent="0.25">
      <c r="A37" s="560" t="s">
        <v>93</v>
      </c>
      <c r="B37" s="282"/>
      <c r="C37" s="283" t="s">
        <v>127</v>
      </c>
      <c r="D37" s="283">
        <v>12</v>
      </c>
      <c r="E37" s="561"/>
      <c r="F37" s="285"/>
      <c r="G37" s="286"/>
      <c r="H37" s="287"/>
      <c r="I37" s="286">
        <f t="shared" si="1"/>
        <v>0</v>
      </c>
      <c r="J37" s="288">
        <f t="shared" si="0"/>
        <v>0</v>
      </c>
    </row>
    <row r="38" spans="1:10" ht="52.5" customHeight="1" thickBot="1" x14ac:dyDescent="0.3">
      <c r="A38" s="658" t="s">
        <v>94</v>
      </c>
      <c r="B38" s="615"/>
      <c r="C38" s="616" t="s">
        <v>127</v>
      </c>
      <c r="D38" s="616">
        <v>12</v>
      </c>
      <c r="E38" s="617"/>
      <c r="F38" s="618"/>
      <c r="G38" s="619"/>
      <c r="H38" s="632"/>
      <c r="I38" s="619">
        <f t="shared" si="1"/>
        <v>0</v>
      </c>
      <c r="J38" s="624">
        <f t="shared" si="0"/>
        <v>0</v>
      </c>
    </row>
    <row r="39" spans="1:10" ht="17.25" customHeight="1" thickBot="1" x14ac:dyDescent="0.3">
      <c r="A39" s="297" t="s">
        <v>426</v>
      </c>
      <c r="B39" s="298"/>
      <c r="C39" s="299"/>
      <c r="D39" s="300"/>
      <c r="E39" s="299"/>
      <c r="F39" s="299"/>
      <c r="G39" s="299"/>
      <c r="H39" s="299"/>
      <c r="I39" s="299"/>
      <c r="J39" s="301">
        <f>SUM(J16:J38)</f>
        <v>0</v>
      </c>
    </row>
    <row r="40" spans="1:10" x14ac:dyDescent="0.25">
      <c r="H40" s="303"/>
    </row>
    <row r="42" spans="1:10" x14ac:dyDescent="0.25">
      <c r="G42" s="304" t="s">
        <v>54</v>
      </c>
    </row>
  </sheetData>
  <mergeCells count="1">
    <mergeCell ref="A11:D11"/>
  </mergeCells>
  <phoneticPr fontId="2" type="noConversion"/>
  <pageMargins left="0.75" right="0.75" top="1" bottom="1" header="0" footer="0"/>
  <pageSetup paperSize="9" scale="56" fitToHeight="0" orientation="landscape" r:id="rId1"/>
  <headerFooter alignWithMargins="0">
    <oddFooter>Stran &amp;P od &amp;N</oddFoot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J20"/>
  <sheetViews>
    <sheetView topLeftCell="A4" zoomScale="80" zoomScaleNormal="80" workbookViewId="0">
      <selection activeCell="A14" sqref="A14:J16"/>
    </sheetView>
  </sheetViews>
  <sheetFormatPr defaultColWidth="8.42578125" defaultRowHeight="15.75" x14ac:dyDescent="0.25"/>
  <cols>
    <col min="1" max="1" width="52.42578125" style="263" customWidth="1"/>
    <col min="2" max="2" width="45.42578125" style="263" customWidth="1"/>
    <col min="3" max="3" width="4.42578125" style="263" customWidth="1"/>
    <col min="4" max="4" width="13.140625" style="263" customWidth="1"/>
    <col min="5" max="5" width="44.42578125" style="263" customWidth="1"/>
    <col min="6" max="6" width="13.85546875" style="263" customWidth="1"/>
    <col min="7" max="7" width="14.85546875" style="263" customWidth="1"/>
    <col min="8" max="8" width="7" style="263" customWidth="1"/>
    <col min="9" max="9" width="11.85546875" style="263" customWidth="1"/>
    <col min="10" max="10" width="16.710937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4"/>
      <c r="B9" s="265"/>
      <c r="C9" s="260"/>
      <c r="D9" s="261"/>
      <c r="E9" s="260"/>
      <c r="F9" s="262"/>
      <c r="G9" s="262"/>
      <c r="H9" s="262"/>
      <c r="I9" s="262"/>
      <c r="J9" s="262"/>
    </row>
    <row r="10" spans="1:10" x14ac:dyDescent="0.25">
      <c r="A10" s="266"/>
      <c r="B10" s="264"/>
      <c r="C10" s="261"/>
      <c r="D10" s="261"/>
      <c r="E10" s="261"/>
      <c r="F10" s="262"/>
      <c r="G10" s="262"/>
      <c r="H10" s="262"/>
      <c r="I10" s="262"/>
      <c r="J10" s="262"/>
    </row>
    <row r="11" spans="1:10" x14ac:dyDescent="0.25">
      <c r="A11" s="695" t="s">
        <v>499</v>
      </c>
      <c r="B11" s="695"/>
      <c r="C11" s="695"/>
      <c r="D11" s="695"/>
      <c r="E11" s="261"/>
      <c r="F11" s="262"/>
      <c r="G11" s="262"/>
      <c r="H11" s="262"/>
      <c r="I11" s="262"/>
      <c r="J11" s="262"/>
    </row>
    <row r="12" spans="1:10" x14ac:dyDescent="0.25">
      <c r="A12" s="633"/>
      <c r="B12" s="633"/>
      <c r="C12" s="633"/>
      <c r="D12" s="633"/>
      <c r="E12" s="261"/>
      <c r="F12" s="262"/>
      <c r="G12" s="262"/>
      <c r="H12" s="262"/>
      <c r="I12" s="262"/>
      <c r="J12" s="262"/>
    </row>
    <row r="13" spans="1:10" ht="16.5" thickBot="1" x14ac:dyDescent="0.3">
      <c r="A13" s="266"/>
      <c r="B13" s="264"/>
      <c r="C13" s="261"/>
      <c r="D13" s="261"/>
      <c r="E13" s="261"/>
      <c r="F13" s="262"/>
      <c r="G13" s="262"/>
      <c r="H13" s="262"/>
      <c r="I13" s="262"/>
      <c r="J13" s="262"/>
    </row>
    <row r="14" spans="1:10" s="273" customFormat="1" ht="47.1" customHeight="1" thickBot="1" x14ac:dyDescent="0.25">
      <c r="A14" s="269" t="s">
        <v>24</v>
      </c>
      <c r="B14" s="270" t="s">
        <v>28</v>
      </c>
      <c r="C14" s="270" t="s">
        <v>25</v>
      </c>
      <c r="D14" s="270" t="s">
        <v>26</v>
      </c>
      <c r="E14" s="271" t="s">
        <v>29</v>
      </c>
      <c r="F14" s="270" t="s">
        <v>22</v>
      </c>
      <c r="G14" s="270" t="s">
        <v>30</v>
      </c>
      <c r="H14" s="270" t="s">
        <v>27</v>
      </c>
      <c r="I14" s="270" t="s">
        <v>31</v>
      </c>
      <c r="J14" s="272" t="s">
        <v>23</v>
      </c>
    </row>
    <row r="15" spans="1:10" ht="32.1" customHeight="1" x14ac:dyDescent="0.25">
      <c r="A15" s="508" t="s">
        <v>156</v>
      </c>
      <c r="B15" s="661" t="s">
        <v>154</v>
      </c>
      <c r="C15" s="465" t="s">
        <v>39</v>
      </c>
      <c r="D15" s="465">
        <v>1000</v>
      </c>
      <c r="E15" s="626"/>
      <c r="F15" s="461"/>
      <c r="G15" s="462"/>
      <c r="H15" s="466"/>
      <c r="I15" s="462">
        <f>G15*(1+H15/100)</f>
        <v>0</v>
      </c>
      <c r="J15" s="463">
        <f>D15*I15</f>
        <v>0</v>
      </c>
    </row>
    <row r="16" spans="1:10" ht="50.25" customHeight="1" thickBot="1" x14ac:dyDescent="0.3">
      <c r="A16" s="658" t="s">
        <v>131</v>
      </c>
      <c r="B16" s="663" t="s">
        <v>154</v>
      </c>
      <c r="C16" s="616" t="s">
        <v>39</v>
      </c>
      <c r="D16" s="616">
        <v>1000</v>
      </c>
      <c r="E16" s="617"/>
      <c r="F16" s="618"/>
      <c r="G16" s="619"/>
      <c r="H16" s="632"/>
      <c r="I16" s="664">
        <f>G16*(1+H16/100)</f>
        <v>0</v>
      </c>
      <c r="J16" s="665">
        <f>D16*I16</f>
        <v>0</v>
      </c>
    </row>
    <row r="17" spans="1:10" ht="17.25" customHeight="1" thickBot="1" x14ac:dyDescent="0.3">
      <c r="A17" s="297" t="s">
        <v>500</v>
      </c>
      <c r="B17" s="298"/>
      <c r="C17" s="299"/>
      <c r="D17" s="300"/>
      <c r="E17" s="299"/>
      <c r="F17" s="299"/>
      <c r="G17" s="299"/>
      <c r="H17" s="299"/>
      <c r="I17" s="299"/>
      <c r="J17" s="301">
        <f>SUM(J15:J16)</f>
        <v>0</v>
      </c>
    </row>
    <row r="18" spans="1:10" x14ac:dyDescent="0.25">
      <c r="H18" s="303"/>
    </row>
    <row r="20" spans="1:10" x14ac:dyDescent="0.25">
      <c r="G20" s="304" t="s">
        <v>54</v>
      </c>
    </row>
  </sheetData>
  <mergeCells count="1">
    <mergeCell ref="A11:D11"/>
  </mergeCells>
  <phoneticPr fontId="2" type="noConversion"/>
  <pageMargins left="0.75" right="0.75" top="1" bottom="1" header="0" footer="0"/>
  <pageSetup paperSize="9" scale="57" fitToHeight="0" orientation="landscape" r:id="rId1"/>
  <headerFooter alignWithMargins="0">
    <oddFooter>Stran &amp;P od &amp;N</oddFoot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J17"/>
  <sheetViews>
    <sheetView zoomScale="70" zoomScaleNormal="70" workbookViewId="0">
      <selection activeCell="B9" sqref="B8:B9"/>
    </sheetView>
  </sheetViews>
  <sheetFormatPr defaultColWidth="8.42578125" defaultRowHeight="15.75" x14ac:dyDescent="0.25"/>
  <cols>
    <col min="1" max="1" width="52" style="263" customWidth="1"/>
    <col min="2" max="2" width="39.85546875" style="263" customWidth="1"/>
    <col min="3" max="3" width="4.42578125" style="263" customWidth="1"/>
    <col min="4" max="4" width="12.42578125" style="263" customWidth="1"/>
    <col min="5" max="5" width="45.42578125" style="263" customWidth="1"/>
    <col min="6" max="6" width="13.85546875" style="263" customWidth="1"/>
    <col min="7" max="7" width="15" style="263" customWidth="1"/>
    <col min="8" max="8" width="7" style="263" customWidth="1"/>
    <col min="9" max="9" width="14.42578125" style="263" customWidth="1"/>
    <col min="10" max="10" width="16"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4"/>
      <c r="B9" s="265"/>
      <c r="C9" s="260"/>
      <c r="D9" s="261"/>
      <c r="E9" s="260"/>
      <c r="F9" s="262"/>
      <c r="G9" s="262"/>
      <c r="H9" s="262"/>
      <c r="I9" s="262"/>
      <c r="J9" s="262"/>
    </row>
    <row r="10" spans="1:10" x14ac:dyDescent="0.25">
      <c r="A10" s="266"/>
      <c r="B10" s="264"/>
      <c r="C10" s="261"/>
      <c r="D10" s="261"/>
      <c r="E10" s="261"/>
      <c r="F10" s="262"/>
      <c r="G10" s="262"/>
      <c r="H10" s="262"/>
      <c r="I10" s="262"/>
      <c r="J10" s="262"/>
    </row>
    <row r="11" spans="1:10" x14ac:dyDescent="0.25">
      <c r="A11" s="695" t="s">
        <v>501</v>
      </c>
      <c r="B11" s="695"/>
      <c r="C11" s="695"/>
      <c r="D11" s="695"/>
      <c r="E11" s="261"/>
      <c r="F11" s="262"/>
      <c r="G11" s="262"/>
      <c r="H11" s="262"/>
      <c r="I11" s="262"/>
      <c r="J11" s="262"/>
    </row>
    <row r="12" spans="1:10" x14ac:dyDescent="0.25">
      <c r="A12" s="633"/>
      <c r="B12" s="633"/>
      <c r="C12" s="633"/>
      <c r="D12" s="633"/>
      <c r="E12" s="261"/>
      <c r="F12" s="262"/>
      <c r="G12" s="262"/>
      <c r="H12" s="262"/>
      <c r="I12" s="262"/>
      <c r="J12" s="262"/>
    </row>
    <row r="13" spans="1:10" ht="16.5" thickBot="1" x14ac:dyDescent="0.3">
      <c r="A13" s="266"/>
      <c r="B13" s="264"/>
      <c r="C13" s="261"/>
      <c r="D13" s="261"/>
      <c r="E13" s="261"/>
      <c r="F13" s="262"/>
      <c r="G13" s="262"/>
      <c r="H13" s="262"/>
      <c r="I13" s="262"/>
      <c r="J13" s="262"/>
    </row>
    <row r="14" spans="1:10" s="273" customFormat="1" ht="47.1" customHeight="1" thickBot="1" x14ac:dyDescent="0.25">
      <c r="A14" s="269" t="s">
        <v>24</v>
      </c>
      <c r="B14" s="270" t="s">
        <v>28</v>
      </c>
      <c r="C14" s="270" t="s">
        <v>25</v>
      </c>
      <c r="D14" s="270" t="s">
        <v>26</v>
      </c>
      <c r="E14" s="271" t="s">
        <v>29</v>
      </c>
      <c r="F14" s="270" t="s">
        <v>22</v>
      </c>
      <c r="G14" s="270" t="s">
        <v>30</v>
      </c>
      <c r="H14" s="270" t="s">
        <v>27</v>
      </c>
      <c r="I14" s="270" t="s">
        <v>31</v>
      </c>
      <c r="J14" s="272" t="s">
        <v>23</v>
      </c>
    </row>
    <row r="15" spans="1:10" ht="117" customHeight="1" thickBot="1" x14ac:dyDescent="0.3">
      <c r="A15" s="666" t="s">
        <v>561</v>
      </c>
      <c r="B15" s="667"/>
      <c r="C15" s="668" t="s">
        <v>39</v>
      </c>
      <c r="D15" s="668">
        <v>600</v>
      </c>
      <c r="E15" s="669"/>
      <c r="F15" s="670"/>
      <c r="G15" s="664"/>
      <c r="H15" s="671"/>
      <c r="I15" s="664">
        <f>G15*(1+H15/100)</f>
        <v>0</v>
      </c>
      <c r="J15" s="665">
        <f>D15*I15</f>
        <v>0</v>
      </c>
    </row>
    <row r="16" spans="1:10" ht="17.25" customHeight="1" thickBot="1" x14ac:dyDescent="0.3">
      <c r="A16" s="297" t="s">
        <v>502</v>
      </c>
      <c r="B16" s="298"/>
      <c r="C16" s="299"/>
      <c r="D16" s="300"/>
      <c r="E16" s="299"/>
      <c r="F16" s="299"/>
      <c r="G16" s="299"/>
      <c r="H16" s="299"/>
      <c r="I16" s="299"/>
      <c r="J16" s="301">
        <f>SUM(J15)</f>
        <v>0</v>
      </c>
    </row>
    <row r="17" spans="8:8" x14ac:dyDescent="0.25">
      <c r="H17" s="303"/>
    </row>
  </sheetData>
  <mergeCells count="1">
    <mergeCell ref="A11:D11"/>
  </mergeCells>
  <phoneticPr fontId="2" type="noConversion"/>
  <pageMargins left="0.75" right="0.75" top="0.98425196850393704" bottom="0.98425196850393704" header="0" footer="0"/>
  <pageSetup paperSize="9" scale="57" fitToHeight="0" orientation="landscape" r:id="rId1"/>
  <headerFooter alignWithMargins="0">
    <oddFooter>Stran &amp;P od &amp;N</oddFoot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A1:J20"/>
  <sheetViews>
    <sheetView zoomScale="70" zoomScaleNormal="70" workbookViewId="0">
      <selection activeCell="A15" sqref="A15"/>
    </sheetView>
  </sheetViews>
  <sheetFormatPr defaultColWidth="8.42578125" defaultRowHeight="15.75" x14ac:dyDescent="0.25"/>
  <cols>
    <col min="1" max="1" width="52" style="263" customWidth="1"/>
    <col min="2" max="2" width="39.85546875" style="263" customWidth="1"/>
    <col min="3" max="3" width="4.42578125" style="263" customWidth="1"/>
    <col min="4" max="4" width="9.42578125" style="263" customWidth="1"/>
    <col min="5" max="5" width="45.42578125" style="263" customWidth="1"/>
    <col min="6" max="6" width="13.85546875" style="263" customWidth="1"/>
    <col min="7" max="7" width="10.42578125" style="263" customWidth="1"/>
    <col min="8" max="8" width="7" style="263" customWidth="1"/>
    <col min="9" max="9" width="11.85546875" style="263" customWidth="1"/>
    <col min="10" max="10" width="14.4257812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4"/>
      <c r="B9" s="265"/>
      <c r="C9" s="260"/>
      <c r="D9" s="261"/>
      <c r="E9" s="260"/>
      <c r="F9" s="262"/>
      <c r="G9" s="262"/>
      <c r="H9" s="262"/>
      <c r="I9" s="262"/>
      <c r="J9" s="262"/>
    </row>
    <row r="10" spans="1:10" x14ac:dyDescent="0.25">
      <c r="A10" s="266"/>
      <c r="B10" s="264"/>
      <c r="C10" s="261"/>
      <c r="D10" s="261"/>
      <c r="E10" s="261"/>
      <c r="F10" s="262"/>
      <c r="G10" s="262"/>
      <c r="H10" s="262"/>
      <c r="I10" s="262"/>
      <c r="J10" s="262"/>
    </row>
    <row r="11" spans="1:10" x14ac:dyDescent="0.25">
      <c r="A11" s="695" t="s">
        <v>503</v>
      </c>
      <c r="B11" s="695"/>
      <c r="C11" s="695"/>
      <c r="D11" s="695"/>
      <c r="E11" s="261"/>
      <c r="F11" s="262"/>
      <c r="G11" s="262"/>
      <c r="H11" s="262"/>
      <c r="I11" s="262"/>
      <c r="J11" s="262"/>
    </row>
    <row r="12" spans="1:10" x14ac:dyDescent="0.25">
      <c r="A12" s="633"/>
      <c r="B12" s="633"/>
      <c r="C12" s="633"/>
      <c r="D12" s="633"/>
      <c r="E12" s="261"/>
      <c r="F12" s="262"/>
      <c r="G12" s="262"/>
      <c r="H12" s="262"/>
      <c r="I12" s="262"/>
      <c r="J12" s="262"/>
    </row>
    <row r="13" spans="1:10" ht="16.5" thickBot="1" x14ac:dyDescent="0.3">
      <c r="A13" s="266"/>
      <c r="B13" s="264"/>
      <c r="C13" s="261"/>
      <c r="D13" s="261"/>
      <c r="E13" s="261"/>
      <c r="F13" s="262"/>
      <c r="G13" s="262"/>
      <c r="H13" s="262"/>
      <c r="I13" s="262"/>
      <c r="J13" s="262"/>
    </row>
    <row r="14" spans="1:10" s="273" customFormat="1" ht="47.1" customHeight="1" thickBot="1" x14ac:dyDescent="0.25">
      <c r="A14" s="635" t="s">
        <v>24</v>
      </c>
      <c r="B14" s="636" t="s">
        <v>28</v>
      </c>
      <c r="C14" s="636" t="s">
        <v>25</v>
      </c>
      <c r="D14" s="636" t="s">
        <v>26</v>
      </c>
      <c r="E14" s="637" t="s">
        <v>29</v>
      </c>
      <c r="F14" s="636" t="s">
        <v>22</v>
      </c>
      <c r="G14" s="636" t="s">
        <v>30</v>
      </c>
      <c r="H14" s="636" t="s">
        <v>27</v>
      </c>
      <c r="I14" s="636" t="s">
        <v>31</v>
      </c>
      <c r="J14" s="638" t="s">
        <v>23</v>
      </c>
    </row>
    <row r="15" spans="1:10" ht="78.75" x14ac:dyDescent="0.25">
      <c r="A15" s="650" t="s">
        <v>125</v>
      </c>
      <c r="B15" s="464"/>
      <c r="C15" s="465" t="s">
        <v>39</v>
      </c>
      <c r="D15" s="465">
        <v>10</v>
      </c>
      <c r="E15" s="626"/>
      <c r="F15" s="461"/>
      <c r="G15" s="462"/>
      <c r="H15" s="466"/>
      <c r="I15" s="462">
        <f>G15*(1+H15/100)</f>
        <v>0</v>
      </c>
      <c r="J15" s="462">
        <f>D15*I15</f>
        <v>0</v>
      </c>
    </row>
    <row r="16" spans="1:10" ht="79.5" thickBot="1" x14ac:dyDescent="0.3">
      <c r="A16" s="577" t="s">
        <v>126</v>
      </c>
      <c r="B16" s="599"/>
      <c r="C16" s="292" t="s">
        <v>39</v>
      </c>
      <c r="D16" s="292">
        <v>10</v>
      </c>
      <c r="E16" s="580"/>
      <c r="F16" s="290"/>
      <c r="G16" s="294"/>
      <c r="H16" s="295"/>
      <c r="I16" s="656">
        <f>G16*(1+H16/100)</f>
        <v>0</v>
      </c>
      <c r="J16" s="656">
        <f>D16*I16</f>
        <v>0</v>
      </c>
    </row>
    <row r="17" spans="1:10" ht="19.899999999999999" customHeight="1" thickBot="1" x14ac:dyDescent="0.3">
      <c r="A17" s="297" t="s">
        <v>504</v>
      </c>
      <c r="B17" s="298"/>
      <c r="C17" s="299"/>
      <c r="D17" s="300"/>
      <c r="E17" s="299"/>
      <c r="F17" s="299"/>
      <c r="G17" s="299"/>
      <c r="H17" s="299"/>
      <c r="I17" s="299"/>
      <c r="J17" s="301">
        <f>SUM(J15:J16)</f>
        <v>0</v>
      </c>
    </row>
    <row r="18" spans="1:10" x14ac:dyDescent="0.25">
      <c r="H18" s="303"/>
    </row>
    <row r="20" spans="1:10" x14ac:dyDescent="0.25">
      <c r="G20" s="304" t="s">
        <v>54</v>
      </c>
    </row>
  </sheetData>
  <mergeCells count="1">
    <mergeCell ref="A11:D11"/>
  </mergeCells>
  <phoneticPr fontId="2" type="noConversion"/>
  <pageMargins left="0.75" right="0.75" top="1" bottom="1" header="0" footer="0"/>
  <pageSetup paperSize="9" scale="61" fitToHeight="0" orientation="landscape" r:id="rId1"/>
  <headerFooter alignWithMargins="0">
    <oddFooter>Stran &amp;P od &amp;N</oddFoot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A1:J22"/>
  <sheetViews>
    <sheetView topLeftCell="A10" zoomScale="80" zoomScaleNormal="80" workbookViewId="0">
      <selection activeCell="J19" sqref="J19"/>
    </sheetView>
  </sheetViews>
  <sheetFormatPr defaultColWidth="8.42578125" defaultRowHeight="15.75" x14ac:dyDescent="0.25"/>
  <cols>
    <col min="1" max="1" width="52" style="263" customWidth="1"/>
    <col min="2" max="2" width="39.85546875" style="263" customWidth="1"/>
    <col min="3" max="3" width="4.42578125" style="263" customWidth="1"/>
    <col min="4" max="4" width="9.42578125" style="263" customWidth="1"/>
    <col min="5" max="5" width="45.42578125" style="263" customWidth="1"/>
    <col min="6" max="6" width="13.85546875" style="263" customWidth="1"/>
    <col min="7" max="7" width="10.42578125" style="263" customWidth="1"/>
    <col min="8" max="8" width="7" style="263" customWidth="1"/>
    <col min="9" max="9" width="11.85546875" style="263" customWidth="1"/>
    <col min="10" max="10" width="14.4257812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4"/>
      <c r="B9" s="265"/>
      <c r="C9" s="260"/>
      <c r="D9" s="261"/>
      <c r="E9" s="260"/>
      <c r="F9" s="262"/>
      <c r="G9" s="262"/>
      <c r="H9" s="262"/>
      <c r="I9" s="262"/>
      <c r="J9" s="262"/>
    </row>
    <row r="10" spans="1:10" x14ac:dyDescent="0.25">
      <c r="A10" s="266"/>
      <c r="B10" s="264"/>
      <c r="C10" s="261"/>
      <c r="D10" s="261"/>
      <c r="E10" s="261"/>
      <c r="F10" s="262"/>
      <c r="G10" s="262"/>
      <c r="H10" s="262"/>
      <c r="I10" s="262"/>
      <c r="J10" s="262"/>
    </row>
    <row r="11" spans="1:10" x14ac:dyDescent="0.25">
      <c r="A11" s="695" t="s">
        <v>505</v>
      </c>
      <c r="B11" s="695"/>
      <c r="C11" s="695"/>
      <c r="D11" s="695"/>
      <c r="E11" s="261"/>
      <c r="F11" s="262"/>
      <c r="G11" s="262"/>
      <c r="H11" s="262"/>
      <c r="I11" s="262"/>
      <c r="J11" s="262"/>
    </row>
    <row r="12" spans="1:10" x14ac:dyDescent="0.25">
      <c r="A12" s="633"/>
      <c r="B12" s="633"/>
      <c r="C12" s="633"/>
      <c r="D12" s="633"/>
      <c r="E12" s="261"/>
      <c r="F12" s="262"/>
      <c r="G12" s="262"/>
      <c r="H12" s="262"/>
      <c r="I12" s="262"/>
      <c r="J12" s="262"/>
    </row>
    <row r="13" spans="1:10" ht="16.5" thickBot="1" x14ac:dyDescent="0.3">
      <c r="A13" s="266"/>
      <c r="B13" s="264"/>
      <c r="C13" s="261"/>
      <c r="D13" s="261"/>
      <c r="E13" s="261"/>
      <c r="F13" s="262"/>
      <c r="G13" s="262"/>
      <c r="H13" s="262"/>
      <c r="I13" s="262"/>
      <c r="J13" s="262"/>
    </row>
    <row r="14" spans="1:10" s="273" customFormat="1" ht="47.1" customHeight="1" thickBot="1" x14ac:dyDescent="0.25">
      <c r="A14" s="269" t="s">
        <v>24</v>
      </c>
      <c r="B14" s="270" t="s">
        <v>28</v>
      </c>
      <c r="C14" s="270" t="s">
        <v>25</v>
      </c>
      <c r="D14" s="270" t="s">
        <v>26</v>
      </c>
      <c r="E14" s="271" t="s">
        <v>29</v>
      </c>
      <c r="F14" s="270" t="s">
        <v>22</v>
      </c>
      <c r="G14" s="270" t="s">
        <v>30</v>
      </c>
      <c r="H14" s="270" t="s">
        <v>27</v>
      </c>
      <c r="I14" s="270" t="s">
        <v>31</v>
      </c>
      <c r="J14" s="272" t="s">
        <v>23</v>
      </c>
    </row>
    <row r="15" spans="1:10" ht="47.25" x14ac:dyDescent="0.25">
      <c r="A15" s="650" t="s">
        <v>369</v>
      </c>
      <c r="B15" s="661" t="s">
        <v>562</v>
      </c>
      <c r="C15" s="465" t="s">
        <v>39</v>
      </c>
      <c r="D15" s="465">
        <v>10</v>
      </c>
      <c r="E15" s="626"/>
      <c r="F15" s="461"/>
      <c r="G15" s="462"/>
      <c r="H15" s="466"/>
      <c r="I15" s="462">
        <f>G15*(1+H15/100)</f>
        <v>0</v>
      </c>
      <c r="J15" s="462">
        <f>D15*I15</f>
        <v>0</v>
      </c>
    </row>
    <row r="16" spans="1:10" ht="53.25" customHeight="1" x14ac:dyDescent="0.25">
      <c r="A16" s="574" t="s">
        <v>370</v>
      </c>
      <c r="B16" s="661" t="s">
        <v>562</v>
      </c>
      <c r="C16" s="292" t="s">
        <v>39</v>
      </c>
      <c r="D16" s="292">
        <v>10</v>
      </c>
      <c r="E16" s="580"/>
      <c r="F16" s="290"/>
      <c r="G16" s="294"/>
      <c r="H16" s="295"/>
      <c r="I16" s="462">
        <f>G16*(1+H16/100)</f>
        <v>0</v>
      </c>
      <c r="J16" s="462">
        <f>D16*I16</f>
        <v>0</v>
      </c>
    </row>
    <row r="17" spans="1:10" ht="57.75" customHeight="1" x14ac:dyDescent="0.25">
      <c r="A17" s="650" t="s">
        <v>371</v>
      </c>
      <c r="B17" s="661" t="s">
        <v>562</v>
      </c>
      <c r="C17" s="283" t="s">
        <v>39</v>
      </c>
      <c r="D17" s="283">
        <v>10</v>
      </c>
      <c r="E17" s="561"/>
      <c r="F17" s="285"/>
      <c r="G17" s="286"/>
      <c r="H17" s="287"/>
      <c r="I17" s="462">
        <f>G17*(1+H17/100)</f>
        <v>0</v>
      </c>
      <c r="J17" s="462">
        <f>D17*I17</f>
        <v>0</v>
      </c>
    </row>
    <row r="18" spans="1:10" ht="69.75" customHeight="1" thickBot="1" x14ac:dyDescent="0.3">
      <c r="A18" s="577" t="s">
        <v>372</v>
      </c>
      <c r="B18" s="662" t="s">
        <v>562</v>
      </c>
      <c r="C18" s="292" t="s">
        <v>39</v>
      </c>
      <c r="D18" s="292">
        <v>10</v>
      </c>
      <c r="E18" s="580"/>
      <c r="F18" s="290"/>
      <c r="G18" s="294"/>
      <c r="H18" s="295"/>
      <c r="I18" s="656">
        <f>G18*(1+H18/100)</f>
        <v>0</v>
      </c>
      <c r="J18" s="656">
        <f>D18*I18</f>
        <v>0</v>
      </c>
    </row>
    <row r="19" spans="1:10" ht="13.9" customHeight="1" thickBot="1" x14ac:dyDescent="0.3">
      <c r="A19" s="297" t="s">
        <v>506</v>
      </c>
      <c r="B19" s="298"/>
      <c r="C19" s="299"/>
      <c r="D19" s="300"/>
      <c r="E19" s="299"/>
      <c r="F19" s="299"/>
      <c r="G19" s="299"/>
      <c r="H19" s="299"/>
      <c r="I19" s="299"/>
      <c r="J19" s="301">
        <f>SUM(J15:J18)</f>
        <v>0</v>
      </c>
    </row>
    <row r="20" spans="1:10" x14ac:dyDescent="0.25">
      <c r="H20" s="303"/>
    </row>
    <row r="22" spans="1:10" x14ac:dyDescent="0.25">
      <c r="G22" s="304" t="s">
        <v>54</v>
      </c>
    </row>
  </sheetData>
  <mergeCells count="1">
    <mergeCell ref="A11:D11"/>
  </mergeCells>
  <pageMargins left="0.75" right="0.75" top="1" bottom="1" header="0" footer="0"/>
  <pageSetup paperSize="9" scale="61" fitToHeight="0" orientation="landscape" r:id="rId1"/>
  <headerFooter alignWithMargins="0">
    <oddFooter>Stran &amp;P od &amp;N</oddFoot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A1:K41"/>
  <sheetViews>
    <sheetView topLeftCell="A16" zoomScale="80" zoomScaleNormal="80" workbookViewId="0">
      <selection activeCell="D14" sqref="D14"/>
    </sheetView>
  </sheetViews>
  <sheetFormatPr defaultColWidth="8.42578125" defaultRowHeight="15.75" x14ac:dyDescent="0.25"/>
  <cols>
    <col min="1" max="1" width="52" style="263" customWidth="1"/>
    <col min="2" max="2" width="39.85546875" style="263" customWidth="1"/>
    <col min="3" max="3" width="4.42578125" style="263" customWidth="1"/>
    <col min="4" max="4" width="12.7109375" style="263" customWidth="1"/>
    <col min="5" max="5" width="45.42578125" style="263" customWidth="1"/>
    <col min="6" max="6" width="13.85546875" style="263" customWidth="1"/>
    <col min="7" max="7" width="13.28515625" style="263" customWidth="1"/>
    <col min="8" max="8" width="7" style="263" customWidth="1"/>
    <col min="9" max="9" width="14.140625" style="263" customWidth="1"/>
    <col min="10" max="10" width="15.7109375" style="263" customWidth="1"/>
    <col min="11" max="16384" width="8.42578125" style="263"/>
  </cols>
  <sheetData>
    <row r="1" spans="1:11" x14ac:dyDescent="0.25">
      <c r="A1" s="259" t="s">
        <v>19</v>
      </c>
      <c r="B1" s="259"/>
      <c r="C1" s="260"/>
      <c r="D1" s="260"/>
      <c r="E1" s="261"/>
      <c r="F1" s="262"/>
      <c r="G1" s="262"/>
      <c r="H1" s="262"/>
      <c r="I1" s="262"/>
      <c r="J1" s="262"/>
    </row>
    <row r="2" spans="1:11" x14ac:dyDescent="0.25">
      <c r="A2" s="259" t="s">
        <v>20</v>
      </c>
      <c r="B2" s="259"/>
      <c r="C2" s="260"/>
      <c r="D2" s="260"/>
      <c r="E2" s="261"/>
      <c r="F2" s="262"/>
      <c r="G2" s="262"/>
      <c r="H2" s="262"/>
      <c r="I2" s="262"/>
      <c r="J2" s="262"/>
    </row>
    <row r="3" spans="1:11" x14ac:dyDescent="0.25">
      <c r="A3" s="259" t="s">
        <v>21</v>
      </c>
      <c r="B3" s="259"/>
      <c r="C3" s="260"/>
      <c r="D3" s="260"/>
      <c r="E3" s="261"/>
      <c r="F3" s="262"/>
      <c r="G3" s="262"/>
      <c r="H3" s="262"/>
      <c r="I3" s="262"/>
      <c r="J3" s="262"/>
    </row>
    <row r="4" spans="1:11" x14ac:dyDescent="0.25">
      <c r="A4" s="259"/>
      <c r="B4" s="259"/>
      <c r="C4" s="260"/>
      <c r="D4" s="260"/>
      <c r="E4" s="261"/>
      <c r="F4" s="262"/>
      <c r="G4" s="262"/>
      <c r="H4" s="262"/>
      <c r="I4" s="262"/>
      <c r="J4" s="262"/>
    </row>
    <row r="5" spans="1:11" x14ac:dyDescent="0.25">
      <c r="A5" s="259"/>
      <c r="B5" s="259"/>
      <c r="C5" s="260"/>
      <c r="D5" s="260"/>
      <c r="E5" s="261"/>
      <c r="F5" s="262"/>
      <c r="G5" s="262"/>
      <c r="H5" s="262"/>
      <c r="I5" s="262"/>
      <c r="J5" s="262"/>
    </row>
    <row r="6" spans="1:11" x14ac:dyDescent="0.25">
      <c r="A6" s="264"/>
      <c r="B6" s="265"/>
      <c r="C6" s="260"/>
      <c r="D6" s="261"/>
      <c r="E6" s="260" t="s">
        <v>38</v>
      </c>
      <c r="F6" s="262"/>
      <c r="G6" s="262"/>
      <c r="H6" s="262"/>
      <c r="I6" s="262"/>
      <c r="J6" s="262"/>
    </row>
    <row r="7" spans="1:11" x14ac:dyDescent="0.25">
      <c r="A7" s="266"/>
      <c r="B7" s="264"/>
      <c r="C7" s="261"/>
      <c r="D7" s="261"/>
      <c r="E7" s="261"/>
      <c r="F7" s="262"/>
      <c r="G7" s="262"/>
      <c r="H7" s="262"/>
      <c r="I7" s="262"/>
      <c r="J7" s="262"/>
    </row>
    <row r="8" spans="1:11" x14ac:dyDescent="0.25">
      <c r="A8" s="695" t="s">
        <v>507</v>
      </c>
      <c r="B8" s="695"/>
      <c r="C8" s="695"/>
      <c r="D8" s="695"/>
      <c r="E8" s="261"/>
      <c r="F8" s="262"/>
      <c r="G8" s="262"/>
      <c r="H8" s="262"/>
      <c r="I8" s="262"/>
      <c r="J8" s="262"/>
    </row>
    <row r="9" spans="1:11" x14ac:dyDescent="0.25">
      <c r="A9" s="633"/>
      <c r="B9" s="633"/>
      <c r="C9" s="633"/>
      <c r="D9" s="633"/>
      <c r="E9" s="261"/>
      <c r="F9" s="262"/>
      <c r="G9" s="262"/>
      <c r="H9" s="262"/>
      <c r="I9" s="262"/>
      <c r="J9" s="262"/>
    </row>
    <row r="10" spans="1:11" ht="16.5" thickBot="1" x14ac:dyDescent="0.3">
      <c r="A10" s="266"/>
      <c r="B10" s="264"/>
      <c r="C10" s="261"/>
      <c r="D10" s="261"/>
      <c r="E10" s="261"/>
      <c r="F10" s="262"/>
      <c r="G10" s="262"/>
      <c r="H10" s="262"/>
      <c r="I10" s="262"/>
      <c r="J10" s="262"/>
    </row>
    <row r="11" spans="1:11" s="273" customFormat="1" ht="47.1" customHeight="1" thickBot="1" x14ac:dyDescent="0.25">
      <c r="A11" s="269" t="s">
        <v>24</v>
      </c>
      <c r="B11" s="270" t="s">
        <v>28</v>
      </c>
      <c r="C11" s="270" t="s">
        <v>25</v>
      </c>
      <c r="D11" s="270" t="s">
        <v>26</v>
      </c>
      <c r="E11" s="271" t="s">
        <v>29</v>
      </c>
      <c r="F11" s="270" t="s">
        <v>22</v>
      </c>
      <c r="G11" s="270" t="s">
        <v>30</v>
      </c>
      <c r="H11" s="270" t="s">
        <v>27</v>
      </c>
      <c r="I11" s="270" t="s">
        <v>31</v>
      </c>
      <c r="J11" s="272" t="s">
        <v>23</v>
      </c>
      <c r="K11" s="672"/>
    </row>
    <row r="12" spans="1:11" s="273" customFormat="1" ht="47.1" customHeight="1" x14ac:dyDescent="0.2">
      <c r="A12" s="673" t="s">
        <v>379</v>
      </c>
      <c r="B12" s="674" t="s">
        <v>566</v>
      </c>
      <c r="C12" s="675"/>
      <c r="D12" s="675"/>
      <c r="E12" s="676"/>
      <c r="F12" s="675"/>
      <c r="G12" s="675"/>
      <c r="H12" s="675"/>
      <c r="I12" s="675"/>
      <c r="J12" s="678"/>
    </row>
    <row r="13" spans="1:11" x14ac:dyDescent="0.25">
      <c r="A13" s="560" t="s">
        <v>374</v>
      </c>
      <c r="B13" s="282"/>
      <c r="C13" s="283"/>
      <c r="D13" s="283"/>
      <c r="E13" s="561"/>
      <c r="F13" s="285"/>
      <c r="G13" s="286"/>
      <c r="H13" s="287"/>
      <c r="I13" s="286"/>
      <c r="J13" s="288"/>
    </row>
    <row r="14" spans="1:11" x14ac:dyDescent="0.25">
      <c r="A14" s="560"/>
      <c r="B14" s="282" t="s">
        <v>381</v>
      </c>
      <c r="C14" s="283" t="s">
        <v>39</v>
      </c>
      <c r="D14" s="283">
        <v>30</v>
      </c>
      <c r="E14" s="561"/>
      <c r="F14" s="285"/>
      <c r="G14" s="286"/>
      <c r="H14" s="287"/>
      <c r="I14" s="286">
        <f t="shared" ref="I14:I37" si="0">G14*(1+H14/100)</f>
        <v>0</v>
      </c>
      <c r="J14" s="288">
        <f>D14*I14</f>
        <v>0</v>
      </c>
    </row>
    <row r="15" spans="1:11" x14ac:dyDescent="0.25">
      <c r="A15" s="560"/>
      <c r="B15" s="282" t="s">
        <v>380</v>
      </c>
      <c r="C15" s="283" t="s">
        <v>39</v>
      </c>
      <c r="D15" s="283">
        <v>10</v>
      </c>
      <c r="E15" s="561"/>
      <c r="F15" s="285"/>
      <c r="G15" s="286"/>
      <c r="H15" s="287"/>
      <c r="I15" s="286">
        <f t="shared" si="0"/>
        <v>0</v>
      </c>
      <c r="J15" s="288">
        <f>D15*I15</f>
        <v>0</v>
      </c>
    </row>
    <row r="16" spans="1:11" x14ac:dyDescent="0.25">
      <c r="A16" s="560"/>
      <c r="B16" s="282" t="s">
        <v>382</v>
      </c>
      <c r="C16" s="283" t="s">
        <v>39</v>
      </c>
      <c r="D16" s="283">
        <v>10</v>
      </c>
      <c r="E16" s="561"/>
      <c r="F16" s="285"/>
      <c r="G16" s="286"/>
      <c r="H16" s="287"/>
      <c r="I16" s="286">
        <f t="shared" si="0"/>
        <v>0</v>
      </c>
      <c r="J16" s="288">
        <f>D16*I16</f>
        <v>0</v>
      </c>
    </row>
    <row r="17" spans="1:10" x14ac:dyDescent="0.25">
      <c r="A17" s="560"/>
      <c r="B17" s="282" t="s">
        <v>383</v>
      </c>
      <c r="C17" s="283" t="s">
        <v>39</v>
      </c>
      <c r="D17" s="283">
        <v>10</v>
      </c>
      <c r="E17" s="561"/>
      <c r="F17" s="285"/>
      <c r="G17" s="286"/>
      <c r="H17" s="287"/>
      <c r="I17" s="286">
        <f t="shared" si="0"/>
        <v>0</v>
      </c>
      <c r="J17" s="288">
        <f>D17*I17</f>
        <v>0</v>
      </c>
    </row>
    <row r="18" spans="1:10" x14ac:dyDescent="0.25">
      <c r="A18" s="560" t="s">
        <v>375</v>
      </c>
      <c r="B18" s="282"/>
      <c r="C18" s="283"/>
      <c r="D18" s="283"/>
      <c r="E18" s="561"/>
      <c r="F18" s="285"/>
      <c r="G18" s="286"/>
      <c r="H18" s="287"/>
      <c r="I18" s="286"/>
      <c r="J18" s="288"/>
    </row>
    <row r="19" spans="1:10" x14ac:dyDescent="0.25">
      <c r="A19" s="560"/>
      <c r="B19" s="282" t="s">
        <v>381</v>
      </c>
      <c r="C19" s="283" t="s">
        <v>39</v>
      </c>
      <c r="D19" s="283">
        <v>50</v>
      </c>
      <c r="E19" s="561"/>
      <c r="F19" s="285"/>
      <c r="G19" s="286"/>
      <c r="H19" s="287"/>
      <c r="I19" s="286">
        <f t="shared" si="0"/>
        <v>0</v>
      </c>
      <c r="J19" s="288">
        <f>D19*I19</f>
        <v>0</v>
      </c>
    </row>
    <row r="20" spans="1:10" x14ac:dyDescent="0.25">
      <c r="A20" s="560"/>
      <c r="B20" s="282" t="s">
        <v>380</v>
      </c>
      <c r="C20" s="283" t="s">
        <v>39</v>
      </c>
      <c r="D20" s="283">
        <v>50</v>
      </c>
      <c r="E20" s="561"/>
      <c r="F20" s="285"/>
      <c r="G20" s="286"/>
      <c r="H20" s="287"/>
      <c r="I20" s="286">
        <f t="shared" si="0"/>
        <v>0</v>
      </c>
      <c r="J20" s="288">
        <f>D20*I20</f>
        <v>0</v>
      </c>
    </row>
    <row r="21" spans="1:10" x14ac:dyDescent="0.25">
      <c r="A21" s="560"/>
      <c r="B21" s="282" t="s">
        <v>382</v>
      </c>
      <c r="C21" s="283" t="s">
        <v>39</v>
      </c>
      <c r="D21" s="283">
        <v>50</v>
      </c>
      <c r="E21" s="561"/>
      <c r="F21" s="285"/>
      <c r="G21" s="286"/>
      <c r="H21" s="287"/>
      <c r="I21" s="286">
        <f t="shared" si="0"/>
        <v>0</v>
      </c>
      <c r="J21" s="288">
        <f>D21*I21</f>
        <v>0</v>
      </c>
    </row>
    <row r="22" spans="1:10" x14ac:dyDescent="0.25">
      <c r="A22" s="560"/>
      <c r="B22" s="282" t="s">
        <v>383</v>
      </c>
      <c r="C22" s="283" t="s">
        <v>39</v>
      </c>
      <c r="D22" s="283">
        <v>50</v>
      </c>
      <c r="E22" s="561"/>
      <c r="F22" s="285"/>
      <c r="G22" s="286"/>
      <c r="H22" s="287"/>
      <c r="I22" s="286">
        <f t="shared" si="0"/>
        <v>0</v>
      </c>
      <c r="J22" s="288">
        <f>D22*I22</f>
        <v>0</v>
      </c>
    </row>
    <row r="23" spans="1:10" x14ac:dyDescent="0.25">
      <c r="A23" s="560" t="s">
        <v>378</v>
      </c>
      <c r="B23" s="282"/>
      <c r="C23" s="283"/>
      <c r="D23" s="283"/>
      <c r="E23" s="561"/>
      <c r="F23" s="285"/>
      <c r="G23" s="286"/>
      <c r="H23" s="287"/>
      <c r="I23" s="286"/>
      <c r="J23" s="288"/>
    </row>
    <row r="24" spans="1:10" x14ac:dyDescent="0.25">
      <c r="A24" s="560"/>
      <c r="B24" s="282" t="s">
        <v>381</v>
      </c>
      <c r="C24" s="283" t="s">
        <v>39</v>
      </c>
      <c r="D24" s="283">
        <v>50</v>
      </c>
      <c r="E24" s="561"/>
      <c r="F24" s="285"/>
      <c r="G24" s="286"/>
      <c r="H24" s="287"/>
      <c r="I24" s="286">
        <f t="shared" si="0"/>
        <v>0</v>
      </c>
      <c r="J24" s="288">
        <f>D24*I24</f>
        <v>0</v>
      </c>
    </row>
    <row r="25" spans="1:10" x14ac:dyDescent="0.25">
      <c r="A25" s="560"/>
      <c r="B25" s="282" t="s">
        <v>380</v>
      </c>
      <c r="C25" s="283" t="s">
        <v>39</v>
      </c>
      <c r="D25" s="283">
        <v>50</v>
      </c>
      <c r="E25" s="561"/>
      <c r="F25" s="285"/>
      <c r="G25" s="286"/>
      <c r="H25" s="287"/>
      <c r="I25" s="286">
        <f t="shared" si="0"/>
        <v>0</v>
      </c>
      <c r="J25" s="288">
        <f>D25*I25</f>
        <v>0</v>
      </c>
    </row>
    <row r="26" spans="1:10" x14ac:dyDescent="0.25">
      <c r="A26" s="560"/>
      <c r="B26" s="282" t="s">
        <v>382</v>
      </c>
      <c r="C26" s="283" t="s">
        <v>39</v>
      </c>
      <c r="D26" s="283">
        <v>50</v>
      </c>
      <c r="E26" s="561"/>
      <c r="F26" s="285"/>
      <c r="G26" s="286"/>
      <c r="H26" s="287"/>
      <c r="I26" s="286">
        <f t="shared" si="0"/>
        <v>0</v>
      </c>
      <c r="J26" s="288">
        <f>D26*I26</f>
        <v>0</v>
      </c>
    </row>
    <row r="27" spans="1:10" x14ac:dyDescent="0.25">
      <c r="A27" s="560"/>
      <c r="B27" s="282" t="s">
        <v>383</v>
      </c>
      <c r="C27" s="283" t="s">
        <v>39</v>
      </c>
      <c r="D27" s="283">
        <v>50</v>
      </c>
      <c r="E27" s="561"/>
      <c r="F27" s="285"/>
      <c r="G27" s="286"/>
      <c r="H27" s="287"/>
      <c r="I27" s="286">
        <f t="shared" si="0"/>
        <v>0</v>
      </c>
      <c r="J27" s="288">
        <f>D27*I27</f>
        <v>0</v>
      </c>
    </row>
    <row r="28" spans="1:10" x14ac:dyDescent="0.25">
      <c r="A28" s="560" t="s">
        <v>377</v>
      </c>
      <c r="B28" s="282"/>
      <c r="C28" s="283"/>
      <c r="D28" s="283"/>
      <c r="E28" s="561"/>
      <c r="F28" s="285"/>
      <c r="G28" s="286"/>
      <c r="H28" s="287"/>
      <c r="I28" s="286"/>
      <c r="J28" s="288"/>
    </row>
    <row r="29" spans="1:10" x14ac:dyDescent="0.25">
      <c r="A29" s="560"/>
      <c r="B29" s="282" t="s">
        <v>381</v>
      </c>
      <c r="C29" s="283" t="s">
        <v>39</v>
      </c>
      <c r="D29" s="283">
        <v>100</v>
      </c>
      <c r="E29" s="561"/>
      <c r="F29" s="285"/>
      <c r="G29" s="286"/>
      <c r="H29" s="287"/>
      <c r="I29" s="286">
        <f t="shared" si="0"/>
        <v>0</v>
      </c>
      <c r="J29" s="288">
        <f>D29*I29</f>
        <v>0</v>
      </c>
    </row>
    <row r="30" spans="1:10" x14ac:dyDescent="0.25">
      <c r="A30" s="560"/>
      <c r="B30" s="282" t="s">
        <v>380</v>
      </c>
      <c r="C30" s="283" t="s">
        <v>39</v>
      </c>
      <c r="D30" s="283">
        <v>100</v>
      </c>
      <c r="E30" s="561"/>
      <c r="F30" s="285"/>
      <c r="G30" s="286"/>
      <c r="H30" s="287"/>
      <c r="I30" s="286">
        <f t="shared" si="0"/>
        <v>0</v>
      </c>
      <c r="J30" s="288">
        <f>D30*I30</f>
        <v>0</v>
      </c>
    </row>
    <row r="31" spans="1:10" x14ac:dyDescent="0.25">
      <c r="A31" s="560"/>
      <c r="B31" s="282" t="s">
        <v>382</v>
      </c>
      <c r="C31" s="283" t="s">
        <v>39</v>
      </c>
      <c r="D31" s="283">
        <v>100</v>
      </c>
      <c r="E31" s="561"/>
      <c r="F31" s="285"/>
      <c r="G31" s="286"/>
      <c r="H31" s="287"/>
      <c r="I31" s="286">
        <f t="shared" si="0"/>
        <v>0</v>
      </c>
      <c r="J31" s="288">
        <f>D31*I31</f>
        <v>0</v>
      </c>
    </row>
    <row r="32" spans="1:10" x14ac:dyDescent="0.25">
      <c r="A32" s="560"/>
      <c r="B32" s="282" t="s">
        <v>383</v>
      </c>
      <c r="C32" s="283" t="s">
        <v>39</v>
      </c>
      <c r="D32" s="283">
        <v>100</v>
      </c>
      <c r="E32" s="561"/>
      <c r="F32" s="285"/>
      <c r="G32" s="286"/>
      <c r="H32" s="287"/>
      <c r="I32" s="286">
        <f t="shared" si="0"/>
        <v>0</v>
      </c>
      <c r="J32" s="288">
        <f>D32*I32</f>
        <v>0</v>
      </c>
    </row>
    <row r="33" spans="1:10" x14ac:dyDescent="0.25">
      <c r="A33" s="585" t="s">
        <v>376</v>
      </c>
      <c r="B33" s="291"/>
      <c r="C33" s="292"/>
      <c r="D33" s="292"/>
      <c r="E33" s="580"/>
      <c r="F33" s="285"/>
      <c r="G33" s="286"/>
      <c r="H33" s="287"/>
      <c r="I33" s="286"/>
      <c r="J33" s="288"/>
    </row>
    <row r="34" spans="1:10" x14ac:dyDescent="0.25">
      <c r="A34" s="560"/>
      <c r="B34" s="282" t="s">
        <v>381</v>
      </c>
      <c r="C34" s="283" t="s">
        <v>39</v>
      </c>
      <c r="D34" s="283">
        <v>50</v>
      </c>
      <c r="E34" s="561"/>
      <c r="F34" s="285"/>
      <c r="G34" s="286"/>
      <c r="H34" s="287"/>
      <c r="I34" s="286">
        <f t="shared" si="0"/>
        <v>0</v>
      </c>
      <c r="J34" s="288">
        <f>D34*I34</f>
        <v>0</v>
      </c>
    </row>
    <row r="35" spans="1:10" x14ac:dyDescent="0.25">
      <c r="A35" s="560"/>
      <c r="B35" s="282" t="s">
        <v>380</v>
      </c>
      <c r="C35" s="283" t="s">
        <v>39</v>
      </c>
      <c r="D35" s="283">
        <v>50</v>
      </c>
      <c r="E35" s="561"/>
      <c r="F35" s="285"/>
      <c r="G35" s="286"/>
      <c r="H35" s="287"/>
      <c r="I35" s="286">
        <f t="shared" si="0"/>
        <v>0</v>
      </c>
      <c r="J35" s="288">
        <f>D35*I35</f>
        <v>0</v>
      </c>
    </row>
    <row r="36" spans="1:10" x14ac:dyDescent="0.25">
      <c r="A36" s="560"/>
      <c r="B36" s="282" t="s">
        <v>382</v>
      </c>
      <c r="C36" s="283" t="s">
        <v>39</v>
      </c>
      <c r="D36" s="283">
        <v>50</v>
      </c>
      <c r="E36" s="561"/>
      <c r="F36" s="285"/>
      <c r="G36" s="286"/>
      <c r="H36" s="287"/>
      <c r="I36" s="286">
        <f t="shared" si="0"/>
        <v>0</v>
      </c>
      <c r="J36" s="288">
        <f>D36*I36</f>
        <v>0</v>
      </c>
    </row>
    <row r="37" spans="1:10" ht="16.5" thickBot="1" x14ac:dyDescent="0.3">
      <c r="A37" s="658"/>
      <c r="B37" s="615" t="s">
        <v>383</v>
      </c>
      <c r="C37" s="616" t="s">
        <v>39</v>
      </c>
      <c r="D37" s="616">
        <v>50</v>
      </c>
      <c r="E37" s="617"/>
      <c r="F37" s="618"/>
      <c r="G37" s="619"/>
      <c r="H37" s="632"/>
      <c r="I37" s="619">
        <f t="shared" si="0"/>
        <v>0</v>
      </c>
      <c r="J37" s="624">
        <f>D37*I37</f>
        <v>0</v>
      </c>
    </row>
    <row r="38" spans="1:10" ht="17.25" customHeight="1" thickBot="1" x14ac:dyDescent="0.3">
      <c r="A38" s="297" t="s">
        <v>508</v>
      </c>
      <c r="B38" s="298"/>
      <c r="C38" s="299"/>
      <c r="D38" s="300"/>
      <c r="E38" s="299"/>
      <c r="F38" s="299"/>
      <c r="G38" s="677"/>
      <c r="H38" s="299"/>
      <c r="I38" s="299"/>
      <c r="J38" s="301">
        <f>SUM(J34:J37,J14:J17,J19:J22,J24:J27,J29:J32)</f>
        <v>0</v>
      </c>
    </row>
    <row r="39" spans="1:10" x14ac:dyDescent="0.25">
      <c r="H39" s="303"/>
    </row>
    <row r="41" spans="1:10" x14ac:dyDescent="0.25">
      <c r="G41" s="304" t="s">
        <v>54</v>
      </c>
    </row>
  </sheetData>
  <mergeCells count="1">
    <mergeCell ref="A8:D8"/>
  </mergeCells>
  <pageMargins left="0.75" right="0.75" top="1" bottom="1" header="0" footer="0"/>
  <pageSetup paperSize="9" scale="54" fitToHeight="0" orientation="landscape" r:id="rId1"/>
  <headerFooter alignWithMargins="0">
    <oddFooter>Stran &amp;P od &amp;N</oddFoot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A1:J32"/>
  <sheetViews>
    <sheetView topLeftCell="A10" zoomScale="70" zoomScaleNormal="70" workbookViewId="0">
      <selection activeCell="J30" sqref="J30"/>
    </sheetView>
  </sheetViews>
  <sheetFormatPr defaultColWidth="8.42578125" defaultRowHeight="15.75" x14ac:dyDescent="0.25"/>
  <cols>
    <col min="1" max="1" width="52" style="263" customWidth="1"/>
    <col min="2" max="2" width="39.85546875" style="263" customWidth="1"/>
    <col min="3" max="3" width="4.42578125" style="263" customWidth="1"/>
    <col min="4" max="4" width="12.5703125" style="263" customWidth="1"/>
    <col min="5" max="5" width="45.42578125" style="263" customWidth="1"/>
    <col min="6" max="6" width="13.85546875" style="263" customWidth="1"/>
    <col min="7" max="7" width="14.85546875" style="263" customWidth="1"/>
    <col min="8" max="8" width="7" style="263" customWidth="1"/>
    <col min="9" max="9" width="14.85546875" style="263" customWidth="1"/>
    <col min="10" max="10" width="17.14062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4"/>
      <c r="B9" s="265"/>
      <c r="C9" s="260"/>
      <c r="D9" s="261"/>
      <c r="E9" s="260"/>
      <c r="F9" s="262"/>
      <c r="G9" s="262"/>
      <c r="H9" s="262"/>
      <c r="I9" s="262"/>
      <c r="J9" s="262"/>
    </row>
    <row r="10" spans="1:10" x14ac:dyDescent="0.25">
      <c r="A10" s="266"/>
      <c r="B10" s="264"/>
      <c r="C10" s="261"/>
      <c r="D10" s="261"/>
      <c r="E10" s="261"/>
      <c r="F10" s="262"/>
      <c r="G10" s="262"/>
      <c r="H10" s="262"/>
      <c r="I10" s="262"/>
      <c r="J10" s="262"/>
    </row>
    <row r="11" spans="1:10" x14ac:dyDescent="0.25">
      <c r="A11" s="695" t="s">
        <v>509</v>
      </c>
      <c r="B11" s="695"/>
      <c r="C11" s="695"/>
      <c r="D11" s="695"/>
      <c r="E11" s="261"/>
      <c r="F11" s="262"/>
      <c r="G11" s="262"/>
      <c r="H11" s="262"/>
      <c r="I11" s="262"/>
      <c r="J11" s="262"/>
    </row>
    <row r="12" spans="1:10" x14ac:dyDescent="0.25">
      <c r="A12" s="633"/>
      <c r="B12" s="633"/>
      <c r="C12" s="633"/>
      <c r="D12" s="633"/>
      <c r="E12" s="261"/>
      <c r="F12" s="262"/>
      <c r="G12" s="262"/>
      <c r="H12" s="262"/>
      <c r="I12" s="262"/>
      <c r="J12" s="262"/>
    </row>
    <row r="13" spans="1:10" ht="16.5" thickBot="1" x14ac:dyDescent="0.3">
      <c r="A13" s="266"/>
      <c r="B13" s="264"/>
      <c r="C13" s="261"/>
      <c r="D13" s="261"/>
      <c r="E13" s="261"/>
      <c r="F13" s="262"/>
      <c r="G13" s="262"/>
      <c r="H13" s="262"/>
      <c r="I13" s="679"/>
      <c r="J13" s="679"/>
    </row>
    <row r="14" spans="1:10" s="273" customFormat="1" ht="47.1" customHeight="1" thickBot="1" x14ac:dyDescent="0.25">
      <c r="A14" s="269" t="s">
        <v>24</v>
      </c>
      <c r="B14" s="270" t="s">
        <v>28</v>
      </c>
      <c r="C14" s="270" t="s">
        <v>25</v>
      </c>
      <c r="D14" s="270" t="s">
        <v>26</v>
      </c>
      <c r="E14" s="271" t="s">
        <v>29</v>
      </c>
      <c r="F14" s="270" t="s">
        <v>22</v>
      </c>
      <c r="G14" s="270" t="s">
        <v>30</v>
      </c>
      <c r="H14" s="270" t="s">
        <v>27</v>
      </c>
      <c r="I14" s="270" t="s">
        <v>31</v>
      </c>
      <c r="J14" s="272" t="s">
        <v>23</v>
      </c>
    </row>
    <row r="15" spans="1:10" s="273" customFormat="1" ht="47.1" customHeight="1" x14ac:dyDescent="0.2">
      <c r="A15" s="673" t="s">
        <v>597</v>
      </c>
      <c r="B15" s="458" t="s">
        <v>567</v>
      </c>
      <c r="C15" s="675"/>
      <c r="D15" s="675"/>
      <c r="E15" s="676"/>
      <c r="F15" s="641"/>
      <c r="G15" s="641"/>
      <c r="H15" s="641"/>
      <c r="I15" s="641"/>
      <c r="J15" s="678"/>
    </row>
    <row r="16" spans="1:10" ht="63" x14ac:dyDescent="0.25">
      <c r="A16" s="560" t="s">
        <v>384</v>
      </c>
      <c r="B16" s="282"/>
      <c r="C16" s="283"/>
      <c r="D16" s="283"/>
      <c r="E16" s="561"/>
      <c r="F16" s="285"/>
      <c r="G16" s="286"/>
      <c r="H16" s="287"/>
      <c r="I16" s="286"/>
      <c r="J16" s="288"/>
    </row>
    <row r="17" spans="1:10" x14ac:dyDescent="0.25">
      <c r="A17" s="560" t="s">
        <v>385</v>
      </c>
      <c r="B17" s="285"/>
      <c r="C17" s="285"/>
      <c r="D17" s="285"/>
      <c r="E17" s="561"/>
      <c r="F17" s="285"/>
      <c r="G17" s="286"/>
      <c r="H17" s="287"/>
      <c r="I17" s="286"/>
      <c r="J17" s="288"/>
    </row>
    <row r="18" spans="1:10" x14ac:dyDescent="0.25">
      <c r="A18" s="560"/>
      <c r="B18" s="282" t="s">
        <v>387</v>
      </c>
      <c r="C18" s="283" t="s">
        <v>39</v>
      </c>
      <c r="D18" s="283">
        <v>20</v>
      </c>
      <c r="E18" s="561"/>
      <c r="F18" s="285"/>
      <c r="G18" s="286"/>
      <c r="H18" s="287"/>
      <c r="I18" s="286">
        <f>G18*(1+H18/100)</f>
        <v>0</v>
      </c>
      <c r="J18" s="288">
        <f>D18*I18</f>
        <v>0</v>
      </c>
    </row>
    <row r="19" spans="1:10" x14ac:dyDescent="0.25">
      <c r="A19" s="560"/>
      <c r="B19" s="282" t="s">
        <v>386</v>
      </c>
      <c r="C19" s="283" t="s">
        <v>39</v>
      </c>
      <c r="D19" s="283">
        <v>20</v>
      </c>
      <c r="E19" s="561"/>
      <c r="F19" s="285"/>
      <c r="G19" s="286"/>
      <c r="H19" s="287"/>
      <c r="I19" s="286">
        <f>G19*(1+H19/100)</f>
        <v>0</v>
      </c>
      <c r="J19" s="288">
        <f>D19*I19</f>
        <v>0</v>
      </c>
    </row>
    <row r="20" spans="1:10" x14ac:dyDescent="0.25">
      <c r="A20" s="560"/>
      <c r="B20" s="282"/>
      <c r="C20" s="283"/>
      <c r="D20" s="283"/>
      <c r="E20" s="561"/>
      <c r="F20" s="285"/>
      <c r="G20" s="286"/>
      <c r="H20" s="287"/>
      <c r="I20" s="286"/>
      <c r="J20" s="288"/>
    </row>
    <row r="21" spans="1:10" x14ac:dyDescent="0.25">
      <c r="A21" s="560" t="s">
        <v>388</v>
      </c>
      <c r="B21" s="282"/>
      <c r="C21" s="283"/>
      <c r="D21" s="283"/>
      <c r="E21" s="561"/>
      <c r="F21" s="285"/>
      <c r="G21" s="286"/>
      <c r="H21" s="287"/>
      <c r="I21" s="286"/>
      <c r="J21" s="288"/>
    </row>
    <row r="22" spans="1:10" x14ac:dyDescent="0.25">
      <c r="A22" s="560"/>
      <c r="B22" s="282" t="s">
        <v>387</v>
      </c>
      <c r="C22" s="283" t="s">
        <v>39</v>
      </c>
      <c r="D22" s="283">
        <v>30</v>
      </c>
      <c r="E22" s="561"/>
      <c r="F22" s="285"/>
      <c r="G22" s="286"/>
      <c r="H22" s="287"/>
      <c r="I22" s="286">
        <f>G22*(1+H22/100)</f>
        <v>0</v>
      </c>
      <c r="J22" s="288">
        <f>D22*I22</f>
        <v>0</v>
      </c>
    </row>
    <row r="23" spans="1:10" x14ac:dyDescent="0.25">
      <c r="A23" s="560"/>
      <c r="B23" s="282" t="s">
        <v>386</v>
      </c>
      <c r="C23" s="283" t="s">
        <v>39</v>
      </c>
      <c r="D23" s="283">
        <v>30</v>
      </c>
      <c r="E23" s="561"/>
      <c r="F23" s="285"/>
      <c r="G23" s="286"/>
      <c r="H23" s="287"/>
      <c r="I23" s="286">
        <f>G23*(1+H23/100)</f>
        <v>0</v>
      </c>
      <c r="J23" s="288">
        <f>D23*I23</f>
        <v>0</v>
      </c>
    </row>
    <row r="24" spans="1:10" x14ac:dyDescent="0.25">
      <c r="A24" s="560"/>
      <c r="B24" s="282"/>
      <c r="C24" s="283"/>
      <c r="D24" s="283"/>
      <c r="E24" s="561"/>
      <c r="F24" s="285"/>
      <c r="G24" s="286"/>
      <c r="H24" s="287"/>
      <c r="I24" s="286"/>
      <c r="J24" s="288"/>
    </row>
    <row r="25" spans="1:10" x14ac:dyDescent="0.25">
      <c r="A25" s="560" t="s">
        <v>389</v>
      </c>
      <c r="B25" s="282"/>
      <c r="C25" s="283"/>
      <c r="D25" s="283"/>
      <c r="E25" s="561"/>
      <c r="F25" s="285"/>
      <c r="G25" s="286"/>
      <c r="H25" s="287"/>
      <c r="I25" s="286"/>
      <c r="J25" s="288"/>
    </row>
    <row r="26" spans="1:10" x14ac:dyDescent="0.25">
      <c r="A26" s="560"/>
      <c r="B26" s="282" t="s">
        <v>387</v>
      </c>
      <c r="C26" s="283" t="s">
        <v>39</v>
      </c>
      <c r="D26" s="283">
        <v>20</v>
      </c>
      <c r="E26" s="561"/>
      <c r="F26" s="285"/>
      <c r="G26" s="286"/>
      <c r="H26" s="287"/>
      <c r="I26" s="286">
        <f>G26*(1+H26/100)</f>
        <v>0</v>
      </c>
      <c r="J26" s="288">
        <f>D26*I26</f>
        <v>0</v>
      </c>
    </row>
    <row r="27" spans="1:10" x14ac:dyDescent="0.25">
      <c r="A27" s="560"/>
      <c r="B27" s="282" t="s">
        <v>386</v>
      </c>
      <c r="C27" s="283" t="s">
        <v>39</v>
      </c>
      <c r="D27" s="283">
        <v>20</v>
      </c>
      <c r="E27" s="561"/>
      <c r="F27" s="285"/>
      <c r="G27" s="286"/>
      <c r="H27" s="287"/>
      <c r="I27" s="286">
        <f>G27*(1+H27/100)</f>
        <v>0</v>
      </c>
      <c r="J27" s="288">
        <f>D27*I27</f>
        <v>0</v>
      </c>
    </row>
    <row r="28" spans="1:10" ht="16.5" thickBot="1" x14ac:dyDescent="0.3">
      <c r="A28" s="658"/>
      <c r="B28" s="615"/>
      <c r="C28" s="616"/>
      <c r="D28" s="616"/>
      <c r="E28" s="617"/>
      <c r="F28" s="618"/>
      <c r="G28" s="619"/>
      <c r="H28" s="632"/>
      <c r="I28" s="619"/>
      <c r="J28" s="624"/>
    </row>
    <row r="29" spans="1:10" ht="17.25" customHeight="1" thickBot="1" x14ac:dyDescent="0.3">
      <c r="A29" s="297" t="s">
        <v>510</v>
      </c>
      <c r="B29" s="298"/>
      <c r="C29" s="299"/>
      <c r="D29" s="300"/>
      <c r="E29" s="299"/>
      <c r="F29" s="299"/>
      <c r="G29" s="299"/>
      <c r="H29" s="299"/>
      <c r="I29" s="299"/>
      <c r="J29" s="301">
        <f>SUM(J18:J28)</f>
        <v>0</v>
      </c>
    </row>
    <row r="30" spans="1:10" x14ac:dyDescent="0.25">
      <c r="H30" s="303"/>
    </row>
    <row r="32" spans="1:10" x14ac:dyDescent="0.25">
      <c r="G32" s="304" t="s">
        <v>54</v>
      </c>
    </row>
  </sheetData>
  <mergeCells count="1">
    <mergeCell ref="A11:D11"/>
  </mergeCells>
  <pageMargins left="0.75" right="0.75" top="1" bottom="1" header="0" footer="0"/>
  <pageSetup paperSize="9" scale="57" fitToHeight="0" orientation="landscape" r:id="rId1"/>
  <headerFooter alignWithMargins="0">
    <oddFooter>Stran &amp;P od &amp;N</oddFooter>
  </headerFooter>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A1:P23"/>
  <sheetViews>
    <sheetView zoomScale="80" zoomScaleNormal="80" workbookViewId="0">
      <selection activeCell="B8" sqref="B8:B9"/>
    </sheetView>
  </sheetViews>
  <sheetFormatPr defaultColWidth="8.42578125" defaultRowHeight="15.75" x14ac:dyDescent="0.25"/>
  <cols>
    <col min="1" max="1" width="52" style="263" customWidth="1"/>
    <col min="2" max="2" width="39.85546875" style="263" customWidth="1"/>
    <col min="3" max="3" width="4.42578125" style="263" customWidth="1"/>
    <col min="4" max="4" width="9.42578125" style="263" customWidth="1"/>
    <col min="5" max="5" width="45.42578125" style="263" customWidth="1"/>
    <col min="6" max="6" width="13.85546875" style="263" customWidth="1"/>
    <col min="7" max="7" width="16.7109375" style="263" customWidth="1"/>
    <col min="8" max="8" width="7" style="263" customWidth="1"/>
    <col min="9" max="9" width="11.85546875" style="263" customWidth="1"/>
    <col min="10" max="10" width="14.4257812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4"/>
      <c r="B9" s="265"/>
      <c r="C9" s="260"/>
      <c r="D9" s="261"/>
      <c r="E9" s="260"/>
      <c r="F9" s="262"/>
      <c r="G9" s="262"/>
      <c r="H9" s="262"/>
      <c r="I9" s="262"/>
      <c r="J9" s="262"/>
    </row>
    <row r="10" spans="1:10" x14ac:dyDescent="0.25">
      <c r="A10" s="266"/>
      <c r="B10" s="264"/>
      <c r="C10" s="261"/>
      <c r="D10" s="261"/>
      <c r="E10" s="261"/>
      <c r="F10" s="262"/>
      <c r="G10" s="262"/>
      <c r="H10" s="262"/>
      <c r="I10" s="262"/>
      <c r="J10" s="262"/>
    </row>
    <row r="11" spans="1:10" x14ac:dyDescent="0.25">
      <c r="A11" s="695" t="s">
        <v>511</v>
      </c>
      <c r="B11" s="695"/>
      <c r="C11" s="695"/>
      <c r="D11" s="695"/>
      <c r="E11" s="261"/>
      <c r="F11" s="262"/>
      <c r="G11" s="262"/>
      <c r="H11" s="262"/>
      <c r="I11" s="262"/>
      <c r="J11" s="262"/>
    </row>
    <row r="12" spans="1:10" x14ac:dyDescent="0.25">
      <c r="A12" s="633"/>
      <c r="B12" s="633"/>
      <c r="C12" s="633"/>
      <c r="D12" s="633"/>
      <c r="E12" s="261"/>
      <c r="F12" s="262"/>
      <c r="G12" s="262"/>
      <c r="H12" s="262"/>
      <c r="I12" s="262"/>
      <c r="J12" s="262"/>
    </row>
    <row r="13" spans="1:10" ht="16.5" thickBot="1" x14ac:dyDescent="0.3">
      <c r="A13" s="266"/>
      <c r="B13" s="264"/>
      <c r="C13" s="261"/>
      <c r="D13" s="261"/>
      <c r="E13" s="261"/>
      <c r="F13" s="262"/>
      <c r="G13" s="262"/>
      <c r="H13" s="262"/>
      <c r="I13" s="262"/>
      <c r="J13" s="262"/>
    </row>
    <row r="14" spans="1:10" s="273" customFormat="1" ht="47.1" customHeight="1" thickBot="1" x14ac:dyDescent="0.25">
      <c r="A14" s="269" t="s">
        <v>24</v>
      </c>
      <c r="B14" s="270" t="s">
        <v>28</v>
      </c>
      <c r="C14" s="270" t="s">
        <v>25</v>
      </c>
      <c r="D14" s="270" t="s">
        <v>26</v>
      </c>
      <c r="E14" s="271" t="s">
        <v>29</v>
      </c>
      <c r="F14" s="270" t="s">
        <v>22</v>
      </c>
      <c r="G14" s="270" t="s">
        <v>30</v>
      </c>
      <c r="H14" s="270" t="s">
        <v>27</v>
      </c>
      <c r="I14" s="270" t="s">
        <v>31</v>
      </c>
      <c r="J14" s="272" t="s">
        <v>23</v>
      </c>
    </row>
    <row r="15" spans="1:10" s="273" customFormat="1" ht="47.1" customHeight="1" x14ac:dyDescent="0.2">
      <c r="A15" s="673" t="s">
        <v>390</v>
      </c>
      <c r="B15" s="674" t="s">
        <v>566</v>
      </c>
      <c r="C15" s="675"/>
      <c r="D15" s="675"/>
      <c r="E15" s="676"/>
      <c r="F15" s="675"/>
      <c r="G15" s="675"/>
      <c r="H15" s="675"/>
      <c r="I15" s="675"/>
      <c r="J15" s="678"/>
    </row>
    <row r="16" spans="1:10" ht="47.25" x14ac:dyDescent="0.25">
      <c r="A16" s="560" t="s">
        <v>392</v>
      </c>
      <c r="B16" s="285"/>
      <c r="C16" s="680" t="s">
        <v>39</v>
      </c>
      <c r="D16" s="680">
        <v>200</v>
      </c>
      <c r="E16" s="561"/>
      <c r="F16" s="285"/>
      <c r="G16" s="286"/>
      <c r="H16" s="287"/>
      <c r="I16" s="286">
        <f>G16*(1+H16/100)</f>
        <v>0</v>
      </c>
      <c r="J16" s="288">
        <f>D16*I16</f>
        <v>0</v>
      </c>
    </row>
    <row r="17" spans="1:16" x14ac:dyDescent="0.25">
      <c r="A17" s="560"/>
      <c r="B17" s="282"/>
      <c r="C17" s="283"/>
      <c r="D17" s="283"/>
      <c r="E17" s="561"/>
      <c r="F17" s="285"/>
      <c r="G17" s="286"/>
      <c r="H17" s="287"/>
      <c r="I17" s="286"/>
      <c r="J17" s="288"/>
    </row>
    <row r="18" spans="1:16" ht="47.25" x14ac:dyDescent="0.25">
      <c r="A18" s="560" t="s">
        <v>391</v>
      </c>
      <c r="B18" s="282"/>
      <c r="C18" s="283" t="s">
        <v>39</v>
      </c>
      <c r="D18" s="283">
        <v>200</v>
      </c>
      <c r="E18" s="561"/>
      <c r="F18" s="285"/>
      <c r="G18" s="286"/>
      <c r="H18" s="287"/>
      <c r="I18" s="286">
        <f>G18*(1+H18/100)</f>
        <v>0</v>
      </c>
      <c r="J18" s="288">
        <f>D18*I18</f>
        <v>0</v>
      </c>
      <c r="P18" s="263" t="s">
        <v>513</v>
      </c>
    </row>
    <row r="19" spans="1:16" ht="16.5" thickBot="1" x14ac:dyDescent="0.3">
      <c r="A19" s="658"/>
      <c r="B19" s="615"/>
      <c r="C19" s="616"/>
      <c r="D19" s="616"/>
      <c r="E19" s="617"/>
      <c r="F19" s="618"/>
      <c r="G19" s="619"/>
      <c r="H19" s="632"/>
      <c r="I19" s="619"/>
      <c r="J19" s="624"/>
    </row>
    <row r="20" spans="1:16" ht="17.25" customHeight="1" thickBot="1" x14ac:dyDescent="0.3">
      <c r="A20" s="297" t="s">
        <v>512</v>
      </c>
      <c r="B20" s="298"/>
      <c r="C20" s="299"/>
      <c r="D20" s="300"/>
      <c r="E20" s="299"/>
      <c r="F20" s="299"/>
      <c r="G20" s="299"/>
      <c r="H20" s="299"/>
      <c r="I20" s="299"/>
      <c r="J20" s="301">
        <f>SUM(J16:J19)</f>
        <v>0</v>
      </c>
    </row>
    <row r="21" spans="1:16" x14ac:dyDescent="0.25">
      <c r="H21" s="303"/>
    </row>
    <row r="23" spans="1:16" x14ac:dyDescent="0.25">
      <c r="G23" s="304" t="s">
        <v>54</v>
      </c>
    </row>
  </sheetData>
  <mergeCells count="1">
    <mergeCell ref="A11:D11"/>
  </mergeCells>
  <pageMargins left="0.75" right="0.75" top="1" bottom="1" header="0" footer="0"/>
  <pageSetup paperSize="9" scale="49" fitToHeight="0" orientation="landscape" r:id="rId1"/>
  <headerFooter alignWithMargins="0">
    <oddFooter>Stran &amp;P od &amp;N</oddFooter>
  </headerFooter>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pageSetUpPr fitToPage="1"/>
  </sheetPr>
  <dimension ref="A1:J27"/>
  <sheetViews>
    <sheetView topLeftCell="A7" zoomScale="80" zoomScaleNormal="80" workbookViewId="0">
      <selection activeCell="D19" sqref="D19"/>
    </sheetView>
  </sheetViews>
  <sheetFormatPr defaultColWidth="8.42578125" defaultRowHeight="15.75" x14ac:dyDescent="0.25"/>
  <cols>
    <col min="1" max="1" width="52" style="263" customWidth="1"/>
    <col min="2" max="2" width="39.85546875" style="263" customWidth="1"/>
    <col min="3" max="3" width="7" style="263" customWidth="1"/>
    <col min="4" max="4" width="11.7109375" style="263" customWidth="1"/>
    <col min="5" max="5" width="45.42578125" style="263" customWidth="1"/>
    <col min="6" max="6" width="13.85546875" style="263" customWidth="1"/>
    <col min="7" max="7" width="14.7109375" style="263" customWidth="1"/>
    <col min="8" max="8" width="7" style="263" customWidth="1"/>
    <col min="9" max="9" width="15.85546875" style="263" customWidth="1"/>
    <col min="10" max="10" width="20.4257812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4"/>
      <c r="B9" s="265"/>
      <c r="C9" s="260"/>
      <c r="D9" s="261"/>
      <c r="E9" s="260"/>
      <c r="F9" s="262"/>
      <c r="G9" s="262"/>
      <c r="H9" s="262"/>
      <c r="I9" s="262"/>
      <c r="J9" s="262"/>
    </row>
    <row r="10" spans="1:10" x14ac:dyDescent="0.25">
      <c r="A10" s="266"/>
      <c r="B10" s="264"/>
      <c r="C10" s="261"/>
      <c r="D10" s="261"/>
      <c r="E10" s="261"/>
      <c r="F10" s="262"/>
      <c r="G10" s="262"/>
      <c r="H10" s="262"/>
      <c r="I10" s="262"/>
      <c r="J10" s="262"/>
    </row>
    <row r="11" spans="1:10" x14ac:dyDescent="0.25">
      <c r="A11" s="695" t="s">
        <v>594</v>
      </c>
      <c r="B11" s="695"/>
      <c r="C11" s="695"/>
      <c r="D11" s="695"/>
      <c r="E11" s="261"/>
      <c r="F11" s="262"/>
      <c r="G11" s="262"/>
      <c r="H11" s="262"/>
      <c r="I11" s="262"/>
      <c r="J11" s="262"/>
    </row>
    <row r="12" spans="1:10" x14ac:dyDescent="0.25">
      <c r="A12" s="633"/>
      <c r="B12" s="633"/>
      <c r="C12" s="633"/>
      <c r="D12" s="633"/>
      <c r="E12" s="261"/>
      <c r="F12" s="262"/>
      <c r="G12" s="262"/>
      <c r="H12" s="262"/>
      <c r="I12" s="262"/>
      <c r="J12" s="262"/>
    </row>
    <row r="13" spans="1:10" ht="16.5" thickBot="1" x14ac:dyDescent="0.3">
      <c r="A13" s="266"/>
      <c r="B13" s="264"/>
      <c r="C13" s="261"/>
      <c r="D13" s="261"/>
      <c r="E13" s="261"/>
      <c r="F13" s="262"/>
      <c r="G13" s="262"/>
      <c r="H13" s="262"/>
      <c r="I13" s="262"/>
      <c r="J13" s="262"/>
    </row>
    <row r="14" spans="1:10" s="273" customFormat="1" ht="47.1" customHeight="1" thickBot="1" x14ac:dyDescent="0.25">
      <c r="A14" s="269" t="s">
        <v>24</v>
      </c>
      <c r="B14" s="270" t="s">
        <v>28</v>
      </c>
      <c r="C14" s="270" t="s">
        <v>25</v>
      </c>
      <c r="D14" s="270" t="s">
        <v>26</v>
      </c>
      <c r="E14" s="271" t="s">
        <v>29</v>
      </c>
      <c r="F14" s="270" t="s">
        <v>22</v>
      </c>
      <c r="G14" s="270" t="s">
        <v>30</v>
      </c>
      <c r="H14" s="270" t="s">
        <v>27</v>
      </c>
      <c r="I14" s="270" t="s">
        <v>31</v>
      </c>
      <c r="J14" s="272" t="s">
        <v>23</v>
      </c>
    </row>
    <row r="15" spans="1:10" s="273" customFormat="1" ht="47.1" customHeight="1" x14ac:dyDescent="0.2">
      <c r="A15" s="673" t="s">
        <v>596</v>
      </c>
      <c r="B15" s="674" t="s">
        <v>566</v>
      </c>
      <c r="C15" s="675"/>
      <c r="D15" s="675"/>
      <c r="E15" s="676"/>
      <c r="F15" s="675"/>
      <c r="G15" s="675"/>
      <c r="H15" s="675"/>
      <c r="I15" s="675"/>
      <c r="J15" s="678"/>
    </row>
    <row r="16" spans="1:10" x14ac:dyDescent="0.25">
      <c r="A16" s="560" t="s">
        <v>393</v>
      </c>
      <c r="B16" s="282"/>
      <c r="C16" s="283"/>
      <c r="D16" s="283"/>
      <c r="E16" s="561"/>
      <c r="F16" s="285"/>
      <c r="G16" s="286"/>
      <c r="H16" s="287"/>
      <c r="I16" s="286"/>
      <c r="J16" s="288"/>
    </row>
    <row r="17" spans="1:10" x14ac:dyDescent="0.25">
      <c r="A17" s="560"/>
      <c r="B17" s="574" t="s">
        <v>385</v>
      </c>
      <c r="C17" s="680" t="s">
        <v>39</v>
      </c>
      <c r="D17" s="680">
        <v>10</v>
      </c>
      <c r="E17" s="561"/>
      <c r="F17" s="285"/>
      <c r="G17" s="286"/>
      <c r="H17" s="287"/>
      <c r="I17" s="286">
        <f t="shared" ref="I17:I23" si="0">G17*(1+H17/100)</f>
        <v>0</v>
      </c>
      <c r="J17" s="288">
        <f>D17*I17</f>
        <v>0</v>
      </c>
    </row>
    <row r="18" spans="1:10" x14ac:dyDescent="0.25">
      <c r="A18" s="560"/>
      <c r="B18" s="574" t="s">
        <v>388</v>
      </c>
      <c r="C18" s="680" t="s">
        <v>39</v>
      </c>
      <c r="D18" s="283">
        <v>20</v>
      </c>
      <c r="E18" s="561"/>
      <c r="F18" s="285"/>
      <c r="G18" s="286"/>
      <c r="H18" s="287"/>
      <c r="I18" s="286">
        <f t="shared" si="0"/>
        <v>0</v>
      </c>
      <c r="J18" s="288">
        <f t="shared" ref="J18:J23" si="1">D18*I18</f>
        <v>0</v>
      </c>
    </row>
    <row r="19" spans="1:10" x14ac:dyDescent="0.25">
      <c r="A19" s="560"/>
      <c r="B19" s="574" t="s">
        <v>389</v>
      </c>
      <c r="C19" s="680" t="s">
        <v>39</v>
      </c>
      <c r="D19" s="283">
        <v>10</v>
      </c>
      <c r="E19" s="561"/>
      <c r="F19" s="285"/>
      <c r="G19" s="286"/>
      <c r="H19" s="287"/>
      <c r="I19" s="286">
        <f t="shared" si="0"/>
        <v>0</v>
      </c>
      <c r="J19" s="288">
        <f t="shared" si="1"/>
        <v>0</v>
      </c>
    </row>
    <row r="20" spans="1:10" x14ac:dyDescent="0.25">
      <c r="A20" s="560" t="s">
        <v>397</v>
      </c>
      <c r="B20" s="282"/>
      <c r="C20" s="680" t="s">
        <v>39</v>
      </c>
      <c r="D20" s="283">
        <v>50</v>
      </c>
      <c r="E20" s="561"/>
      <c r="F20" s="285"/>
      <c r="G20" s="286"/>
      <c r="H20" s="287"/>
      <c r="I20" s="286">
        <f t="shared" si="0"/>
        <v>0</v>
      </c>
      <c r="J20" s="288">
        <f t="shared" si="1"/>
        <v>0</v>
      </c>
    </row>
    <row r="21" spans="1:10" x14ac:dyDescent="0.25">
      <c r="A21" s="560" t="s">
        <v>396</v>
      </c>
      <c r="B21" s="282"/>
      <c r="C21" s="680" t="s">
        <v>39</v>
      </c>
      <c r="D21" s="283">
        <v>50</v>
      </c>
      <c r="E21" s="561"/>
      <c r="F21" s="285"/>
      <c r="G21" s="286"/>
      <c r="H21" s="287"/>
      <c r="I21" s="286">
        <f t="shared" si="0"/>
        <v>0</v>
      </c>
      <c r="J21" s="288">
        <f t="shared" si="1"/>
        <v>0</v>
      </c>
    </row>
    <row r="22" spans="1:10" ht="31.5" x14ac:dyDescent="0.25">
      <c r="A22" s="560" t="s">
        <v>395</v>
      </c>
      <c r="B22" s="282"/>
      <c r="C22" s="680" t="s">
        <v>39</v>
      </c>
      <c r="D22" s="283">
        <v>50</v>
      </c>
      <c r="E22" s="561"/>
      <c r="F22" s="285"/>
      <c r="G22" s="286"/>
      <c r="H22" s="287"/>
      <c r="I22" s="286">
        <f t="shared" si="0"/>
        <v>0</v>
      </c>
      <c r="J22" s="288">
        <f t="shared" si="1"/>
        <v>0</v>
      </c>
    </row>
    <row r="23" spans="1:10" ht="32.25" thickBot="1" x14ac:dyDescent="0.3">
      <c r="A23" s="666" t="s">
        <v>394</v>
      </c>
      <c r="B23" s="667"/>
      <c r="C23" s="680" t="s">
        <v>39</v>
      </c>
      <c r="D23" s="668">
        <v>50</v>
      </c>
      <c r="E23" s="669"/>
      <c r="F23" s="618"/>
      <c r="G23" s="619"/>
      <c r="H23" s="632"/>
      <c r="I23" s="619">
        <f t="shared" si="0"/>
        <v>0</v>
      </c>
      <c r="J23" s="624">
        <f t="shared" si="1"/>
        <v>0</v>
      </c>
    </row>
    <row r="24" spans="1:10" ht="17.25" customHeight="1" thickBot="1" x14ac:dyDescent="0.3">
      <c r="A24" s="297" t="s">
        <v>515</v>
      </c>
      <c r="B24" s="298"/>
      <c r="C24" s="299"/>
      <c r="D24" s="300"/>
      <c r="E24" s="299"/>
      <c r="F24" s="299"/>
      <c r="G24" s="299"/>
      <c r="H24" s="299"/>
      <c r="I24" s="299"/>
      <c r="J24" s="301">
        <f>SUM(J17:J23)</f>
        <v>0</v>
      </c>
    </row>
    <row r="25" spans="1:10" x14ac:dyDescent="0.25">
      <c r="H25" s="303"/>
    </row>
    <row r="27" spans="1:10" x14ac:dyDescent="0.25">
      <c r="G27" s="304" t="s">
        <v>54</v>
      </c>
    </row>
  </sheetData>
  <mergeCells count="1">
    <mergeCell ref="A11:D11"/>
  </mergeCells>
  <pageMargins left="0.75" right="0.75" top="1" bottom="1" header="0" footer="0"/>
  <pageSetup paperSize="9" scale="56" fitToHeight="0" orientation="landscape" r:id="rId1"/>
  <headerFooter alignWithMargins="0">
    <oddFooter>Stran &amp;P od &amp;N</oddFooter>
  </headerFooter>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A1:J22"/>
  <sheetViews>
    <sheetView zoomScale="70" zoomScaleNormal="70" workbookViewId="0">
      <selection activeCell="B12" sqref="B12"/>
    </sheetView>
  </sheetViews>
  <sheetFormatPr defaultColWidth="8.42578125" defaultRowHeight="15.75" x14ac:dyDescent="0.25"/>
  <cols>
    <col min="1" max="1" width="52" style="263" customWidth="1"/>
    <col min="2" max="2" width="39.85546875" style="263" customWidth="1"/>
    <col min="3" max="3" width="6.85546875" style="263" customWidth="1"/>
    <col min="4" max="4" width="9.42578125" style="263" customWidth="1"/>
    <col min="5" max="5" width="45.42578125" style="263" customWidth="1"/>
    <col min="6" max="6" width="13.85546875" style="263" customWidth="1"/>
    <col min="7" max="7" width="12" style="263" customWidth="1"/>
    <col min="8" max="8" width="7" style="263" customWidth="1"/>
    <col min="9" max="9" width="11.85546875" style="263" customWidth="1"/>
    <col min="10" max="10" width="14.710937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4"/>
      <c r="B9" s="265"/>
      <c r="C9" s="260"/>
      <c r="D9" s="261"/>
      <c r="E9" s="260"/>
      <c r="F9" s="262"/>
      <c r="G9" s="262"/>
      <c r="H9" s="262"/>
      <c r="I9" s="262"/>
      <c r="J9" s="262"/>
    </row>
    <row r="10" spans="1:10" x14ac:dyDescent="0.25">
      <c r="A10" s="266"/>
      <c r="B10" s="264"/>
      <c r="C10" s="261"/>
      <c r="D10" s="261"/>
      <c r="E10" s="261"/>
      <c r="F10" s="262"/>
      <c r="G10" s="262"/>
      <c r="H10" s="262"/>
      <c r="I10" s="262"/>
      <c r="J10" s="262"/>
    </row>
    <row r="11" spans="1:10" x14ac:dyDescent="0.25">
      <c r="A11" s="695" t="s">
        <v>516</v>
      </c>
      <c r="B11" s="695"/>
      <c r="C11" s="695"/>
      <c r="D11" s="695"/>
      <c r="E11" s="261"/>
      <c r="F11" s="262"/>
      <c r="G11" s="262"/>
      <c r="H11" s="262"/>
      <c r="I11" s="262"/>
      <c r="J11" s="262"/>
    </row>
    <row r="12" spans="1:10" x14ac:dyDescent="0.25">
      <c r="A12" s="633"/>
      <c r="B12" s="633"/>
      <c r="C12" s="633"/>
      <c r="D12" s="633"/>
      <c r="E12" s="261"/>
      <c r="F12" s="262"/>
      <c r="G12" s="262"/>
      <c r="H12" s="262"/>
      <c r="I12" s="262"/>
      <c r="J12" s="262"/>
    </row>
    <row r="13" spans="1:10" ht="16.5" thickBot="1" x14ac:dyDescent="0.3">
      <c r="A13" s="266"/>
      <c r="B13" s="264"/>
      <c r="C13" s="261"/>
      <c r="D13" s="261"/>
      <c r="E13" s="261"/>
      <c r="F13" s="262"/>
      <c r="G13" s="262"/>
      <c r="H13" s="262"/>
      <c r="I13" s="262"/>
      <c r="J13" s="262"/>
    </row>
    <row r="14" spans="1:10" s="273" customFormat="1" ht="47.1" customHeight="1" thickBot="1" x14ac:dyDescent="0.25">
      <c r="A14" s="269" t="s">
        <v>24</v>
      </c>
      <c r="B14" s="270" t="s">
        <v>28</v>
      </c>
      <c r="C14" s="270" t="s">
        <v>25</v>
      </c>
      <c r="D14" s="270" t="s">
        <v>26</v>
      </c>
      <c r="E14" s="271" t="s">
        <v>29</v>
      </c>
      <c r="F14" s="270" t="s">
        <v>22</v>
      </c>
      <c r="G14" s="270" t="s">
        <v>30</v>
      </c>
      <c r="H14" s="270" t="s">
        <v>27</v>
      </c>
      <c r="I14" s="270" t="s">
        <v>31</v>
      </c>
      <c r="J14" s="272" t="s">
        <v>23</v>
      </c>
    </row>
    <row r="15" spans="1:10" s="273" customFormat="1" ht="47.1" customHeight="1" x14ac:dyDescent="0.25">
      <c r="A15" s="673" t="s">
        <v>402</v>
      </c>
      <c r="B15" s="282"/>
      <c r="C15" s="675"/>
      <c r="D15" s="675"/>
      <c r="E15" s="676"/>
      <c r="F15" s="675"/>
      <c r="G15" s="675"/>
      <c r="H15" s="675"/>
      <c r="I15" s="675"/>
      <c r="J15" s="678"/>
    </row>
    <row r="16" spans="1:10" ht="69" customHeight="1" x14ac:dyDescent="0.25">
      <c r="A16" s="560" t="s">
        <v>527</v>
      </c>
      <c r="B16" s="282"/>
      <c r="C16" s="523" t="s">
        <v>39</v>
      </c>
      <c r="D16" s="523">
        <v>1</v>
      </c>
      <c r="E16" s="561"/>
      <c r="F16" s="285"/>
      <c r="G16" s="286"/>
      <c r="H16" s="287"/>
      <c r="I16" s="286">
        <f>G16*(1+H16/100)</f>
        <v>0</v>
      </c>
      <c r="J16" s="288">
        <f>D16*I16</f>
        <v>0</v>
      </c>
    </row>
    <row r="17" spans="1:10" x14ac:dyDescent="0.25">
      <c r="A17" s="560"/>
      <c r="B17" s="574"/>
      <c r="C17" s="680"/>
      <c r="D17" s="680"/>
      <c r="E17" s="561"/>
      <c r="F17" s="285"/>
      <c r="G17" s="286"/>
      <c r="H17" s="287"/>
      <c r="I17" s="286"/>
      <c r="J17" s="288"/>
    </row>
    <row r="18" spans="1:10" ht="16.5" thickBot="1" x14ac:dyDescent="0.3">
      <c r="A18" s="658" t="s">
        <v>403</v>
      </c>
      <c r="B18" s="681"/>
      <c r="C18" s="616" t="s">
        <v>39</v>
      </c>
      <c r="D18" s="616">
        <v>1</v>
      </c>
      <c r="E18" s="617"/>
      <c r="F18" s="618"/>
      <c r="G18" s="619"/>
      <c r="H18" s="632"/>
      <c r="I18" s="619">
        <f>G18*(1+H18/100)</f>
        <v>0</v>
      </c>
      <c r="J18" s="624">
        <f>D18*I18</f>
        <v>0</v>
      </c>
    </row>
    <row r="19" spans="1:10" ht="22.15" customHeight="1" thickBot="1" x14ac:dyDescent="0.3">
      <c r="A19" s="297" t="s">
        <v>514</v>
      </c>
      <c r="B19" s="298"/>
      <c r="C19" s="299"/>
      <c r="D19" s="300"/>
      <c r="E19" s="299"/>
      <c r="F19" s="299"/>
      <c r="G19" s="299"/>
      <c r="H19" s="299"/>
      <c r="I19" s="299"/>
      <c r="J19" s="301">
        <f>SUM(J16:J18)</f>
        <v>0</v>
      </c>
    </row>
    <row r="20" spans="1:10" x14ac:dyDescent="0.25">
      <c r="H20" s="303"/>
    </row>
    <row r="22" spans="1:10" x14ac:dyDescent="0.25">
      <c r="G22" s="304" t="s">
        <v>54</v>
      </c>
    </row>
  </sheetData>
  <mergeCells count="1">
    <mergeCell ref="A11:D11"/>
  </mergeCells>
  <pageMargins left="0.75" right="0.75" top="1" bottom="1" header="0" footer="0"/>
  <pageSetup paperSize="9" scale="59" fitToHeight="0" orientation="landscape" r:id="rId1"/>
  <headerFooter alignWithMargins="0">
    <oddFooter>Stran &amp;P od &amp;N</oddFooter>
  </headerFooter>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K23"/>
  <sheetViews>
    <sheetView zoomScale="70" zoomScaleNormal="70" workbookViewId="0">
      <selection activeCell="K35" sqref="K35"/>
    </sheetView>
  </sheetViews>
  <sheetFormatPr defaultColWidth="8.42578125" defaultRowHeight="15.75" x14ac:dyDescent="0.25"/>
  <cols>
    <col min="1" max="1" width="52" style="263" customWidth="1"/>
    <col min="2" max="2" width="39.85546875" style="263" customWidth="1"/>
    <col min="3" max="3" width="6.28515625" style="263" customWidth="1"/>
    <col min="4" max="4" width="16.28515625" style="263" customWidth="1"/>
    <col min="5" max="5" width="45.42578125" style="263" customWidth="1"/>
    <col min="6" max="6" width="13.85546875" style="263" customWidth="1"/>
    <col min="7" max="7" width="16.28515625" style="263" customWidth="1"/>
    <col min="8" max="8" width="7" style="263" customWidth="1"/>
    <col min="9" max="9" width="11.85546875" style="263" customWidth="1"/>
    <col min="10" max="10" width="17.7109375" style="263" customWidth="1"/>
    <col min="11" max="16384" width="8.42578125" style="263"/>
  </cols>
  <sheetData>
    <row r="1" spans="1:11" x14ac:dyDescent="0.25">
      <c r="A1" s="259" t="s">
        <v>19</v>
      </c>
      <c r="B1" s="259"/>
      <c r="C1" s="260"/>
      <c r="D1" s="260"/>
      <c r="E1" s="261"/>
      <c r="F1" s="262"/>
      <c r="G1" s="262"/>
      <c r="H1" s="262"/>
      <c r="I1" s="262"/>
      <c r="J1" s="262"/>
    </row>
    <row r="2" spans="1:11" x14ac:dyDescent="0.25">
      <c r="A2" s="259" t="s">
        <v>20</v>
      </c>
      <c r="B2" s="259"/>
      <c r="C2" s="260"/>
      <c r="D2" s="260"/>
      <c r="E2" s="261"/>
      <c r="F2" s="262"/>
      <c r="G2" s="262"/>
      <c r="H2" s="262"/>
      <c r="I2" s="262"/>
      <c r="J2" s="262"/>
    </row>
    <row r="3" spans="1:11" x14ac:dyDescent="0.25">
      <c r="A3" s="259" t="s">
        <v>21</v>
      </c>
      <c r="B3" s="259"/>
      <c r="C3" s="260"/>
      <c r="D3" s="260"/>
      <c r="E3" s="261"/>
      <c r="F3" s="262"/>
      <c r="G3" s="262"/>
      <c r="H3" s="262"/>
      <c r="I3" s="262"/>
      <c r="J3" s="262"/>
    </row>
    <row r="4" spans="1:11" x14ac:dyDescent="0.25">
      <c r="A4" s="259"/>
      <c r="B4" s="259"/>
      <c r="C4" s="260"/>
      <c r="D4" s="260"/>
      <c r="E4" s="261"/>
      <c r="F4" s="262"/>
      <c r="G4" s="262"/>
      <c r="H4" s="262"/>
      <c r="I4" s="262"/>
      <c r="J4" s="262"/>
    </row>
    <row r="5" spans="1:11" x14ac:dyDescent="0.25">
      <c r="A5" s="259"/>
      <c r="B5" s="259"/>
      <c r="C5" s="260"/>
      <c r="D5" s="260"/>
      <c r="E5" s="261"/>
      <c r="F5" s="262"/>
      <c r="G5" s="262"/>
      <c r="H5" s="262"/>
      <c r="I5" s="262"/>
      <c r="J5" s="262"/>
    </row>
    <row r="6" spans="1:11" x14ac:dyDescent="0.25">
      <c r="A6" s="259"/>
      <c r="B6" s="259"/>
      <c r="C6" s="260"/>
      <c r="D6" s="260"/>
      <c r="E6" s="261"/>
      <c r="F6" s="262"/>
      <c r="G6" s="262"/>
      <c r="H6" s="262"/>
      <c r="I6" s="262"/>
      <c r="J6" s="262"/>
    </row>
    <row r="7" spans="1:11" x14ac:dyDescent="0.25">
      <c r="A7" s="259"/>
      <c r="B7" s="259"/>
      <c r="C7" s="260"/>
      <c r="D7" s="260"/>
      <c r="E7" s="261"/>
      <c r="F7" s="262"/>
      <c r="G7" s="262"/>
      <c r="H7" s="262"/>
      <c r="I7" s="262"/>
      <c r="J7" s="262"/>
    </row>
    <row r="8" spans="1:11" x14ac:dyDescent="0.25">
      <c r="A8" s="264"/>
      <c r="B8" s="265"/>
      <c r="C8" s="260"/>
      <c r="D8" s="261"/>
      <c r="E8" s="260" t="s">
        <v>38</v>
      </c>
      <c r="F8" s="262"/>
      <c r="G8" s="262"/>
      <c r="H8" s="262"/>
      <c r="I8" s="262"/>
      <c r="J8" s="262"/>
    </row>
    <row r="9" spans="1:11" x14ac:dyDescent="0.25">
      <c r="A9" s="264"/>
      <c r="B9" s="265"/>
      <c r="C9" s="260"/>
      <c r="D9" s="261"/>
      <c r="E9" s="260"/>
      <c r="F9" s="262"/>
      <c r="G9" s="262"/>
      <c r="H9" s="262"/>
      <c r="I9" s="262"/>
      <c r="J9" s="262"/>
    </row>
    <row r="10" spans="1:11" x14ac:dyDescent="0.25">
      <c r="A10" s="266"/>
      <c r="B10" s="264"/>
      <c r="C10" s="261"/>
      <c r="D10" s="261"/>
      <c r="E10" s="261"/>
      <c r="F10" s="262"/>
      <c r="G10" s="262"/>
      <c r="H10" s="262"/>
      <c r="I10" s="262"/>
      <c r="J10" s="262"/>
    </row>
    <row r="11" spans="1:11" x14ac:dyDescent="0.25">
      <c r="A11" s="695" t="s">
        <v>517</v>
      </c>
      <c r="B11" s="695"/>
      <c r="C11" s="695"/>
      <c r="D11" s="695"/>
      <c r="E11" s="261"/>
      <c r="F11" s="262"/>
      <c r="G11" s="262"/>
      <c r="H11" s="262"/>
      <c r="I11" s="262"/>
      <c r="J11" s="262"/>
    </row>
    <row r="12" spans="1:11" x14ac:dyDescent="0.25">
      <c r="A12" s="633"/>
      <c r="B12" s="633"/>
      <c r="C12" s="633"/>
      <c r="D12" s="633"/>
      <c r="E12" s="261"/>
      <c r="F12" s="262"/>
      <c r="G12" s="262"/>
      <c r="H12" s="262"/>
      <c r="I12" s="262"/>
      <c r="J12" s="262"/>
    </row>
    <row r="13" spans="1:11" ht="16.5" thickBot="1" x14ac:dyDescent="0.3">
      <c r="A13" s="266"/>
      <c r="B13" s="264"/>
      <c r="C13" s="261"/>
      <c r="D13" s="261"/>
      <c r="E13" s="261"/>
      <c r="F13" s="262"/>
      <c r="G13" s="262"/>
      <c r="H13" s="262"/>
      <c r="I13" s="262"/>
      <c r="J13" s="262"/>
    </row>
    <row r="14" spans="1:11" s="273" customFormat="1" ht="47.1" customHeight="1" thickBot="1" x14ac:dyDescent="0.25">
      <c r="A14" s="269" t="s">
        <v>24</v>
      </c>
      <c r="B14" s="270" t="s">
        <v>28</v>
      </c>
      <c r="C14" s="270" t="s">
        <v>25</v>
      </c>
      <c r="D14" s="270" t="s">
        <v>26</v>
      </c>
      <c r="E14" s="271" t="s">
        <v>29</v>
      </c>
      <c r="F14" s="270" t="s">
        <v>22</v>
      </c>
      <c r="G14" s="270" t="s">
        <v>30</v>
      </c>
      <c r="H14" s="270" t="s">
        <v>27</v>
      </c>
      <c r="I14" s="270" t="s">
        <v>31</v>
      </c>
      <c r="J14" s="272" t="s">
        <v>23</v>
      </c>
    </row>
    <row r="15" spans="1:11" s="273" customFormat="1" ht="52.15" customHeight="1" x14ac:dyDescent="0.2">
      <c r="A15" s="673" t="s">
        <v>625</v>
      </c>
      <c r="B15" s="682"/>
      <c r="C15" s="675"/>
      <c r="D15" s="675"/>
      <c r="E15" s="676"/>
      <c r="F15" s="675"/>
      <c r="G15" s="675"/>
      <c r="H15" s="675"/>
      <c r="I15" s="675"/>
      <c r="J15" s="678"/>
    </row>
    <row r="16" spans="1:11" ht="15.95" customHeight="1" x14ac:dyDescent="0.25">
      <c r="A16" s="560" t="s">
        <v>404</v>
      </c>
      <c r="B16" s="282"/>
      <c r="C16" s="523" t="s">
        <v>39</v>
      </c>
      <c r="D16" s="523">
        <v>30</v>
      </c>
      <c r="E16" s="561"/>
      <c r="F16" s="285"/>
      <c r="G16" s="286"/>
      <c r="H16" s="287"/>
      <c r="I16" s="286">
        <f>G16*(1+H16/100)</f>
        <v>0</v>
      </c>
      <c r="J16" s="288">
        <f>D16*I16</f>
        <v>0</v>
      </c>
      <c r="K16" s="683"/>
    </row>
    <row r="17" spans="1:11" x14ac:dyDescent="0.25">
      <c r="A17" s="560"/>
      <c r="B17" s="574"/>
      <c r="C17" s="680"/>
      <c r="D17" s="680"/>
      <c r="E17" s="561"/>
      <c r="F17" s="285"/>
      <c r="G17" s="286"/>
      <c r="H17" s="287"/>
      <c r="I17" s="286"/>
      <c r="J17" s="288"/>
      <c r="K17" s="683"/>
    </row>
    <row r="18" spans="1:11" x14ac:dyDescent="0.25">
      <c r="A18" s="560" t="s">
        <v>405</v>
      </c>
      <c r="B18" s="574"/>
      <c r="C18" s="283" t="s">
        <v>39</v>
      </c>
      <c r="D18" s="684">
        <v>10</v>
      </c>
      <c r="E18" s="561"/>
      <c r="F18" s="285"/>
      <c r="G18" s="286"/>
      <c r="H18" s="287"/>
      <c r="I18" s="286">
        <f>G18*(1+H18/100)</f>
        <v>0</v>
      </c>
      <c r="J18" s="288">
        <f>D18*I18</f>
        <v>0</v>
      </c>
      <c r="K18" s="683"/>
    </row>
    <row r="19" spans="1:11" ht="16.5" thickBot="1" x14ac:dyDescent="0.3">
      <c r="A19" s="585"/>
      <c r="B19" s="577"/>
      <c r="C19" s="292"/>
      <c r="D19" s="292"/>
      <c r="E19" s="580"/>
      <c r="F19" s="290"/>
      <c r="G19" s="294"/>
      <c r="H19" s="295"/>
      <c r="I19" s="294"/>
      <c r="J19" s="296"/>
      <c r="K19" s="683"/>
    </row>
    <row r="20" spans="1:11" ht="17.25" customHeight="1" thickBot="1" x14ac:dyDescent="0.3">
      <c r="A20" s="297" t="s">
        <v>518</v>
      </c>
      <c r="B20" s="298"/>
      <c r="C20" s="299"/>
      <c r="D20" s="300"/>
      <c r="E20" s="299"/>
      <c r="F20" s="299"/>
      <c r="G20" s="299"/>
      <c r="H20" s="299"/>
      <c r="I20" s="299"/>
      <c r="J20" s="301">
        <f>SUM(J18,J16)</f>
        <v>0</v>
      </c>
      <c r="K20" s="683"/>
    </row>
    <row r="21" spans="1:11" x14ac:dyDescent="0.25">
      <c r="H21" s="303"/>
    </row>
    <row r="23" spans="1:11" x14ac:dyDescent="0.25">
      <c r="G23" s="304" t="s">
        <v>54</v>
      </c>
    </row>
  </sheetData>
  <mergeCells count="1">
    <mergeCell ref="A11:D11"/>
  </mergeCells>
  <pageMargins left="0.75" right="0.75" top="1" bottom="1" header="0" footer="0"/>
  <pageSetup paperSize="9" scale="54" fitToHeight="0" orientation="landscape" r:id="rId1"/>
  <headerFooter alignWithMargins="0">
    <oddFooter>Stran &amp;P od &amp;N</oddFooter>
  </headerFooter>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A1:J27"/>
  <sheetViews>
    <sheetView zoomScale="70" zoomScaleNormal="70" workbookViewId="0">
      <selection activeCell="E15" sqref="E15"/>
    </sheetView>
  </sheetViews>
  <sheetFormatPr defaultColWidth="8.42578125" defaultRowHeight="15.75" x14ac:dyDescent="0.25"/>
  <cols>
    <col min="1" max="1" width="52" style="263" customWidth="1"/>
    <col min="2" max="2" width="39.85546875" style="263" customWidth="1"/>
    <col min="3" max="3" width="7.42578125" style="263" customWidth="1"/>
    <col min="4" max="4" width="13.85546875" style="263" customWidth="1"/>
    <col min="5" max="5" width="45.42578125" style="263" customWidth="1"/>
    <col min="6" max="6" width="13.85546875" style="263" customWidth="1"/>
    <col min="7" max="7" width="15.28515625" style="263" customWidth="1"/>
    <col min="8" max="8" width="7" style="263" customWidth="1"/>
    <col min="9" max="9" width="15.28515625" style="263" customWidth="1"/>
    <col min="10" max="10" width="19.570312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4"/>
      <c r="B9" s="265"/>
      <c r="C9" s="260"/>
      <c r="D9" s="261"/>
      <c r="E9" s="260"/>
      <c r="F9" s="262"/>
      <c r="G9" s="262"/>
      <c r="H9" s="262"/>
      <c r="I9" s="262"/>
      <c r="J9" s="262"/>
    </row>
    <row r="10" spans="1:10" x14ac:dyDescent="0.25">
      <c r="A10" s="266"/>
      <c r="B10" s="264"/>
      <c r="C10" s="261"/>
      <c r="D10" s="261"/>
      <c r="E10" s="261"/>
      <c r="F10" s="262"/>
      <c r="G10" s="262"/>
      <c r="H10" s="262"/>
      <c r="I10" s="262"/>
      <c r="J10" s="262"/>
    </row>
    <row r="11" spans="1:10" x14ac:dyDescent="0.25">
      <c r="A11" s="695" t="s">
        <v>519</v>
      </c>
      <c r="B11" s="695"/>
      <c r="C11" s="695"/>
      <c r="D11" s="695"/>
      <c r="E11" s="261"/>
      <c r="F11" s="262"/>
      <c r="G11" s="262"/>
      <c r="H11" s="262"/>
      <c r="I11" s="262"/>
      <c r="J11" s="262"/>
    </row>
    <row r="12" spans="1:10" x14ac:dyDescent="0.25">
      <c r="A12" s="633"/>
      <c r="B12" s="633"/>
      <c r="C12" s="633"/>
      <c r="D12" s="633"/>
      <c r="E12" s="261"/>
      <c r="F12" s="262"/>
      <c r="G12" s="262"/>
      <c r="H12" s="262"/>
      <c r="I12" s="262"/>
      <c r="J12" s="262"/>
    </row>
    <row r="13" spans="1:10" ht="16.5" thickBot="1" x14ac:dyDescent="0.3">
      <c r="A13" s="266"/>
      <c r="B13" s="264"/>
      <c r="C13" s="261"/>
      <c r="D13" s="261"/>
      <c r="E13" s="261"/>
      <c r="F13" s="262"/>
      <c r="G13" s="262"/>
      <c r="H13" s="262"/>
      <c r="I13" s="262"/>
      <c r="J13" s="262"/>
    </row>
    <row r="14" spans="1:10" s="273" customFormat="1" ht="47.1" customHeight="1" thickBot="1" x14ac:dyDescent="0.25">
      <c r="A14" s="269" t="s">
        <v>24</v>
      </c>
      <c r="B14" s="270" t="s">
        <v>28</v>
      </c>
      <c r="C14" s="270" t="s">
        <v>25</v>
      </c>
      <c r="D14" s="270" t="s">
        <v>26</v>
      </c>
      <c r="E14" s="271" t="s">
        <v>29</v>
      </c>
      <c r="F14" s="270" t="s">
        <v>22</v>
      </c>
      <c r="G14" s="270" t="s">
        <v>30</v>
      </c>
      <c r="H14" s="270" t="s">
        <v>27</v>
      </c>
      <c r="I14" s="270" t="s">
        <v>31</v>
      </c>
      <c r="J14" s="272" t="s">
        <v>23</v>
      </c>
    </row>
    <row r="15" spans="1:10" s="273" customFormat="1" ht="61.15" customHeight="1" x14ac:dyDescent="0.2">
      <c r="A15" s="673" t="s">
        <v>414</v>
      </c>
      <c r="B15" s="674" t="s">
        <v>565</v>
      </c>
      <c r="C15" s="675"/>
      <c r="D15" s="675"/>
      <c r="E15" s="676"/>
      <c r="F15" s="675"/>
      <c r="G15" s="675"/>
      <c r="H15" s="675"/>
      <c r="I15" s="675"/>
      <c r="J15" s="678"/>
    </row>
    <row r="16" spans="1:10" s="273" customFormat="1" ht="15" customHeight="1" x14ac:dyDescent="0.25">
      <c r="A16" s="687"/>
      <c r="B16" s="282"/>
      <c r="C16" s="516"/>
      <c r="D16" s="516"/>
      <c r="E16" s="573"/>
      <c r="F16" s="642"/>
      <c r="G16" s="642"/>
      <c r="H16" s="642"/>
      <c r="I16" s="642"/>
      <c r="J16" s="688"/>
    </row>
    <row r="17" spans="1:10" ht="15.95" customHeight="1" x14ac:dyDescent="0.25">
      <c r="A17" s="560" t="s">
        <v>406</v>
      </c>
      <c r="B17" s="282" t="s">
        <v>410</v>
      </c>
      <c r="C17" s="523" t="s">
        <v>39</v>
      </c>
      <c r="D17" s="685" t="s">
        <v>166</v>
      </c>
      <c r="E17" s="561"/>
      <c r="F17" s="285"/>
      <c r="G17" s="286"/>
      <c r="H17" s="287"/>
      <c r="I17" s="286">
        <f>G17*(1+H17/100)</f>
        <v>0</v>
      </c>
      <c r="J17" s="288">
        <f>D17*I17</f>
        <v>0</v>
      </c>
    </row>
    <row r="18" spans="1:10" ht="15.95" customHeight="1" x14ac:dyDescent="0.25">
      <c r="A18" s="560"/>
      <c r="B18" s="282"/>
      <c r="C18" s="523"/>
      <c r="D18" s="685"/>
      <c r="E18" s="561"/>
      <c r="F18" s="285"/>
      <c r="G18" s="286"/>
      <c r="H18" s="287"/>
      <c r="I18" s="286"/>
      <c r="J18" s="288"/>
    </row>
    <row r="19" spans="1:10" ht="15.95" customHeight="1" x14ac:dyDescent="0.25">
      <c r="A19" s="560" t="s">
        <v>407</v>
      </c>
      <c r="B19" s="282" t="s">
        <v>411</v>
      </c>
      <c r="C19" s="523" t="s">
        <v>39</v>
      </c>
      <c r="D19" s="685" t="s">
        <v>422</v>
      </c>
      <c r="E19" s="561"/>
      <c r="F19" s="285"/>
      <c r="G19" s="286"/>
      <c r="H19" s="287"/>
      <c r="I19" s="286">
        <f>G19*(1+H19/100)</f>
        <v>0</v>
      </c>
      <c r="J19" s="288">
        <f>D19*I19</f>
        <v>0</v>
      </c>
    </row>
    <row r="20" spans="1:10" ht="15.95" customHeight="1" x14ac:dyDescent="0.25">
      <c r="A20" s="560"/>
      <c r="B20" s="282"/>
      <c r="C20" s="523"/>
      <c r="D20" s="685"/>
      <c r="E20" s="561"/>
      <c r="F20" s="285"/>
      <c r="G20" s="286"/>
      <c r="H20" s="287"/>
      <c r="I20" s="286"/>
      <c r="J20" s="288"/>
    </row>
    <row r="21" spans="1:10" x14ac:dyDescent="0.25">
      <c r="A21" s="560" t="s">
        <v>408</v>
      </c>
      <c r="B21" s="574" t="s">
        <v>412</v>
      </c>
      <c r="C21" s="523" t="s">
        <v>39</v>
      </c>
      <c r="D21" s="284" t="s">
        <v>422</v>
      </c>
      <c r="E21" s="561"/>
      <c r="F21" s="285"/>
      <c r="G21" s="286"/>
      <c r="H21" s="287"/>
      <c r="I21" s="286">
        <f>G21*(1+H21/100)</f>
        <v>0</v>
      </c>
      <c r="J21" s="288">
        <f>D21*I21</f>
        <v>0</v>
      </c>
    </row>
    <row r="22" spans="1:10" x14ac:dyDescent="0.25">
      <c r="A22" s="560"/>
      <c r="B22" s="574"/>
      <c r="C22" s="283"/>
      <c r="D22" s="686"/>
      <c r="E22" s="561"/>
      <c r="F22" s="285"/>
      <c r="G22" s="286"/>
      <c r="H22" s="287"/>
      <c r="I22" s="286"/>
      <c r="J22" s="288"/>
    </row>
    <row r="23" spans="1:10" ht="16.5" thickBot="1" x14ac:dyDescent="0.3">
      <c r="A23" s="585" t="s">
        <v>409</v>
      </c>
      <c r="B23" s="577" t="s">
        <v>413</v>
      </c>
      <c r="C23" s="523" t="s">
        <v>39</v>
      </c>
      <c r="D23" s="689" t="s">
        <v>166</v>
      </c>
      <c r="E23" s="580"/>
      <c r="F23" s="290"/>
      <c r="G23" s="294"/>
      <c r="H23" s="295"/>
      <c r="I23" s="294">
        <f>G23*(1+H23/100)</f>
        <v>0</v>
      </c>
      <c r="J23" s="296">
        <f>D23*I23</f>
        <v>0</v>
      </c>
    </row>
    <row r="24" spans="1:10" ht="17.25" customHeight="1" thickBot="1" x14ac:dyDescent="0.3">
      <c r="A24" s="297" t="s">
        <v>520</v>
      </c>
      <c r="B24" s="298"/>
      <c r="C24" s="299"/>
      <c r="D24" s="300"/>
      <c r="E24" s="299"/>
      <c r="F24" s="299"/>
      <c r="G24" s="299"/>
      <c r="H24" s="299"/>
      <c r="I24" s="299"/>
      <c r="J24" s="301">
        <f>SUM(J23,J17,J19,J21)</f>
        <v>0</v>
      </c>
    </row>
    <row r="25" spans="1:10" x14ac:dyDescent="0.25">
      <c r="H25" s="303"/>
    </row>
    <row r="27" spans="1:10" x14ac:dyDescent="0.25">
      <c r="G27" s="304" t="s">
        <v>54</v>
      </c>
    </row>
  </sheetData>
  <mergeCells count="1">
    <mergeCell ref="A11:D11"/>
  </mergeCells>
  <pageMargins left="0.75" right="0.75" top="1" bottom="1" header="0" footer="0"/>
  <pageSetup paperSize="9" scale="55" fitToHeight="0" orientation="landscape" r:id="rId1"/>
  <headerFooter alignWithMargins="0">
    <oddFooter>Stran &amp;P od &amp;N</oddFooter>
  </headerFooter>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A1:J27"/>
  <sheetViews>
    <sheetView topLeftCell="E1" zoomScale="70" zoomScaleNormal="70" workbookViewId="0">
      <selection activeCell="Q25" sqref="Q25"/>
    </sheetView>
  </sheetViews>
  <sheetFormatPr defaultColWidth="8.42578125" defaultRowHeight="15.75" x14ac:dyDescent="0.25"/>
  <cols>
    <col min="1" max="1" width="52" style="263" customWidth="1"/>
    <col min="2" max="2" width="39.140625" style="263" customWidth="1"/>
    <col min="3" max="3" width="7.7109375" style="263" customWidth="1"/>
    <col min="4" max="4" width="15.140625" style="263" customWidth="1"/>
    <col min="5" max="5" width="45.42578125" style="263" customWidth="1"/>
    <col min="6" max="6" width="13.85546875" style="263" customWidth="1"/>
    <col min="7" max="7" width="16.7109375" style="263" customWidth="1"/>
    <col min="8" max="8" width="7" style="263" customWidth="1"/>
    <col min="9" max="9" width="16.7109375" style="263" customWidth="1"/>
    <col min="10" max="10" width="18.710937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4"/>
      <c r="B9" s="265"/>
      <c r="C9" s="260"/>
      <c r="D9" s="261"/>
      <c r="E9" s="260"/>
      <c r="F9" s="262"/>
      <c r="G9" s="262"/>
      <c r="H9" s="262"/>
      <c r="I9" s="262"/>
      <c r="J9" s="262"/>
    </row>
    <row r="10" spans="1:10" x14ac:dyDescent="0.25">
      <c r="A10" s="266"/>
      <c r="B10" s="264"/>
      <c r="C10" s="261"/>
      <c r="D10" s="261"/>
      <c r="E10" s="261"/>
      <c r="F10" s="262"/>
      <c r="G10" s="262"/>
      <c r="H10" s="262"/>
      <c r="I10" s="262"/>
      <c r="J10" s="262"/>
    </row>
    <row r="11" spans="1:10" ht="18.75" x14ac:dyDescent="0.35">
      <c r="A11" s="695" t="s">
        <v>521</v>
      </c>
      <c r="B11" s="695"/>
      <c r="C11" s="695"/>
      <c r="D11" s="695"/>
      <c r="E11" s="261"/>
      <c r="F11" s="262"/>
      <c r="G11" s="262"/>
      <c r="H11" s="262"/>
      <c r="I11" s="262"/>
      <c r="J11" s="262"/>
    </row>
    <row r="12" spans="1:10" x14ac:dyDescent="0.25">
      <c r="A12" s="633"/>
      <c r="B12" s="633"/>
      <c r="C12" s="633"/>
      <c r="D12" s="633"/>
      <c r="E12" s="261"/>
      <c r="F12" s="262"/>
      <c r="G12" s="262"/>
      <c r="H12" s="262"/>
      <c r="I12" s="262"/>
      <c r="J12" s="262"/>
    </row>
    <row r="13" spans="1:10" ht="16.5" thickBot="1" x14ac:dyDescent="0.3">
      <c r="A13" s="266"/>
      <c r="B13" s="264"/>
      <c r="C13" s="261"/>
      <c r="D13" s="261"/>
      <c r="E13" s="261"/>
      <c r="F13" s="262"/>
      <c r="G13" s="262"/>
      <c r="H13" s="262"/>
      <c r="I13" s="262"/>
      <c r="J13" s="262"/>
    </row>
    <row r="14" spans="1:10" s="273" customFormat="1" ht="47.1" customHeight="1" thickBot="1" x14ac:dyDescent="0.25">
      <c r="A14" s="269" t="s">
        <v>24</v>
      </c>
      <c r="B14" s="270" t="s">
        <v>28</v>
      </c>
      <c r="C14" s="270" t="s">
        <v>25</v>
      </c>
      <c r="D14" s="270" t="s">
        <v>26</v>
      </c>
      <c r="E14" s="271" t="s">
        <v>29</v>
      </c>
      <c r="F14" s="270" t="s">
        <v>22</v>
      </c>
      <c r="G14" s="270" t="s">
        <v>30</v>
      </c>
      <c r="H14" s="270" t="s">
        <v>27</v>
      </c>
      <c r="I14" s="270" t="s">
        <v>31</v>
      </c>
      <c r="J14" s="272" t="s">
        <v>23</v>
      </c>
    </row>
    <row r="15" spans="1:10" s="273" customFormat="1" ht="40.15" customHeight="1" x14ac:dyDescent="0.2">
      <c r="A15" s="673" t="s">
        <v>626</v>
      </c>
      <c r="B15" s="682"/>
      <c r="C15" s="675"/>
      <c r="D15" s="675"/>
      <c r="E15" s="676"/>
      <c r="F15" s="675"/>
      <c r="G15" s="675"/>
      <c r="H15" s="675"/>
      <c r="I15" s="675"/>
      <c r="J15" s="678"/>
    </row>
    <row r="16" spans="1:10" s="273" customFormat="1" ht="15" customHeight="1" x14ac:dyDescent="0.25">
      <c r="A16" s="687"/>
      <c r="B16" s="282"/>
      <c r="C16" s="516"/>
      <c r="D16" s="516"/>
      <c r="E16" s="573"/>
      <c r="F16" s="642"/>
      <c r="G16" s="642"/>
      <c r="H16" s="642"/>
      <c r="I16" s="642"/>
      <c r="J16" s="688"/>
    </row>
    <row r="17" spans="1:10" ht="15.95" customHeight="1" x14ac:dyDescent="0.35">
      <c r="A17" s="560" t="s">
        <v>415</v>
      </c>
      <c r="B17" s="282" t="s">
        <v>420</v>
      </c>
      <c r="C17" s="523" t="s">
        <v>39</v>
      </c>
      <c r="D17" s="685" t="s">
        <v>417</v>
      </c>
      <c r="E17" s="561"/>
      <c r="F17" s="285"/>
      <c r="G17" s="286"/>
      <c r="H17" s="287"/>
      <c r="I17" s="286">
        <f>G17*(1+H17/100)</f>
        <v>0</v>
      </c>
      <c r="J17" s="288">
        <f>D17*I17</f>
        <v>0</v>
      </c>
    </row>
    <row r="18" spans="1:10" ht="15.95" customHeight="1" x14ac:dyDescent="0.25">
      <c r="A18" s="560"/>
      <c r="B18" s="282"/>
      <c r="C18" s="523"/>
      <c r="D18" s="685"/>
      <c r="E18" s="561"/>
      <c r="F18" s="285"/>
      <c r="G18" s="286"/>
      <c r="H18" s="287"/>
      <c r="I18" s="286"/>
      <c r="J18" s="288"/>
    </row>
    <row r="19" spans="1:10" ht="15.95" customHeight="1" x14ac:dyDescent="0.35">
      <c r="A19" s="560" t="s">
        <v>418</v>
      </c>
      <c r="B19" s="282"/>
      <c r="C19" s="523"/>
      <c r="D19" s="685"/>
      <c r="E19" s="561"/>
      <c r="F19" s="285"/>
      <c r="G19" s="286"/>
      <c r="H19" s="287"/>
      <c r="I19" s="286"/>
      <c r="J19" s="288"/>
    </row>
    <row r="20" spans="1:10" ht="50.25" customHeight="1" x14ac:dyDescent="0.35">
      <c r="A20" s="560"/>
      <c r="B20" s="574" t="s">
        <v>419</v>
      </c>
      <c r="C20" s="523" t="s">
        <v>39</v>
      </c>
      <c r="D20" s="685" t="s">
        <v>422</v>
      </c>
      <c r="E20" s="561"/>
      <c r="F20" s="285"/>
      <c r="G20" s="286"/>
      <c r="H20" s="287"/>
      <c r="I20" s="286">
        <f>G20*(1+H20/100)</f>
        <v>0</v>
      </c>
      <c r="J20" s="288">
        <f>D20*I20</f>
        <v>0</v>
      </c>
    </row>
    <row r="21" spans="1:10" ht="15.95" customHeight="1" x14ac:dyDescent="0.25">
      <c r="A21" s="560"/>
      <c r="B21" s="282"/>
      <c r="C21" s="523"/>
      <c r="D21" s="685"/>
      <c r="E21" s="561"/>
      <c r="F21" s="285"/>
      <c r="G21" s="286"/>
      <c r="H21" s="287"/>
      <c r="I21" s="286"/>
      <c r="J21" s="288"/>
    </row>
    <row r="22" spans="1:10" ht="66" x14ac:dyDescent="0.25">
      <c r="A22" s="560"/>
      <c r="B22" s="574" t="s">
        <v>416</v>
      </c>
      <c r="C22" s="523" t="s">
        <v>39</v>
      </c>
      <c r="D22" s="284" t="s">
        <v>422</v>
      </c>
      <c r="E22" s="561"/>
      <c r="F22" s="285"/>
      <c r="G22" s="286"/>
      <c r="H22" s="287"/>
      <c r="I22" s="286">
        <f>G22*(1+H22/100)</f>
        <v>0</v>
      </c>
      <c r="J22" s="288">
        <f>D22*I22</f>
        <v>0</v>
      </c>
    </row>
    <row r="23" spans="1:10" ht="16.5" thickBot="1" x14ac:dyDescent="0.3">
      <c r="A23" s="585"/>
      <c r="B23" s="577"/>
      <c r="C23" s="292"/>
      <c r="D23" s="689"/>
      <c r="E23" s="580"/>
      <c r="F23" s="290"/>
      <c r="G23" s="294"/>
      <c r="H23" s="295"/>
      <c r="I23" s="294"/>
      <c r="J23" s="296"/>
    </row>
    <row r="24" spans="1:10" ht="17.25" customHeight="1" thickBot="1" x14ac:dyDescent="0.3">
      <c r="A24" s="297" t="s">
        <v>522</v>
      </c>
      <c r="B24" s="298"/>
      <c r="C24" s="299"/>
      <c r="D24" s="300"/>
      <c r="E24" s="299"/>
      <c r="F24" s="299"/>
      <c r="G24" s="299"/>
      <c r="H24" s="299"/>
      <c r="I24" s="299"/>
      <c r="J24" s="301">
        <f>SUM(J17:J22)</f>
        <v>0</v>
      </c>
    </row>
    <row r="25" spans="1:10" x14ac:dyDescent="0.25">
      <c r="H25" s="303"/>
    </row>
    <row r="27" spans="1:10" x14ac:dyDescent="0.25">
      <c r="G27" s="304" t="s">
        <v>54</v>
      </c>
    </row>
  </sheetData>
  <mergeCells count="1">
    <mergeCell ref="A11:D11"/>
  </mergeCells>
  <pageMargins left="0.75" right="0.75" top="1" bottom="1" header="0" footer="0"/>
  <pageSetup paperSize="9" scale="55" fitToHeight="0" orientation="landscape" r:id="rId1"/>
  <headerFooter alignWithMargins="0">
    <oddFooter>Stran &amp;P od &amp;N</oddFooter>
  </headerFooter>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A1:J24"/>
  <sheetViews>
    <sheetView topLeftCell="A4" zoomScale="80" zoomScaleNormal="80" workbookViewId="0">
      <selection activeCell="B7" sqref="B7"/>
    </sheetView>
  </sheetViews>
  <sheetFormatPr defaultColWidth="8.42578125" defaultRowHeight="15.75" x14ac:dyDescent="0.25"/>
  <cols>
    <col min="1" max="1" width="52" style="263" customWidth="1"/>
    <col min="2" max="2" width="39.85546875" style="263" customWidth="1"/>
    <col min="3" max="3" width="7.7109375" style="263" customWidth="1"/>
    <col min="4" max="4" width="14.28515625" style="263" customWidth="1"/>
    <col min="5" max="5" width="45.42578125" style="263" customWidth="1"/>
    <col min="6" max="6" width="13.85546875" style="263" customWidth="1"/>
    <col min="7" max="7" width="16.140625" style="263" customWidth="1"/>
    <col min="8" max="8" width="7" style="263" customWidth="1"/>
    <col min="9" max="9" width="11.85546875" style="263" customWidth="1"/>
    <col min="10" max="10" width="16.28515625" style="263" customWidth="1"/>
    <col min="11" max="11" width="8.42578125" style="263" customWidth="1"/>
    <col min="12"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4"/>
      <c r="B9" s="265"/>
      <c r="C9" s="260"/>
      <c r="D9" s="261"/>
      <c r="E9" s="260"/>
      <c r="F9" s="262"/>
      <c r="G9" s="262"/>
      <c r="H9" s="262"/>
      <c r="I9" s="262"/>
      <c r="J9" s="262"/>
    </row>
    <row r="10" spans="1:10" x14ac:dyDescent="0.25">
      <c r="A10" s="266"/>
      <c r="B10" s="264"/>
      <c r="C10" s="261"/>
      <c r="D10" s="261"/>
      <c r="E10" s="261"/>
      <c r="F10" s="262"/>
      <c r="G10" s="262"/>
      <c r="H10" s="262"/>
      <c r="I10" s="262"/>
      <c r="J10" s="262"/>
    </row>
    <row r="11" spans="1:10" x14ac:dyDescent="0.25">
      <c r="A11" s="695" t="s">
        <v>523</v>
      </c>
      <c r="B11" s="695"/>
      <c r="C11" s="695"/>
      <c r="D11" s="695"/>
      <c r="E11" s="261"/>
      <c r="F11" s="262"/>
      <c r="G11" s="262"/>
      <c r="H11" s="262"/>
      <c r="I11" s="262"/>
      <c r="J11" s="262"/>
    </row>
    <row r="12" spans="1:10" x14ac:dyDescent="0.25">
      <c r="A12" s="633"/>
      <c r="B12" s="633"/>
      <c r="C12" s="633"/>
      <c r="D12" s="633"/>
      <c r="E12" s="261"/>
      <c r="F12" s="262"/>
      <c r="G12" s="262"/>
      <c r="H12" s="262"/>
      <c r="I12" s="262"/>
      <c r="J12" s="262"/>
    </row>
    <row r="13" spans="1:10" ht="16.5" thickBot="1" x14ac:dyDescent="0.3">
      <c r="A13" s="266"/>
      <c r="B13" s="264"/>
      <c r="C13" s="261"/>
      <c r="D13" s="261"/>
      <c r="E13" s="261"/>
      <c r="F13" s="262"/>
      <c r="G13" s="262"/>
      <c r="H13" s="262"/>
      <c r="I13" s="262"/>
      <c r="J13" s="262"/>
    </row>
    <row r="14" spans="1:10" s="273" customFormat="1" ht="47.1" customHeight="1" thickBot="1" x14ac:dyDescent="0.25">
      <c r="A14" s="269" t="s">
        <v>24</v>
      </c>
      <c r="B14" s="270" t="s">
        <v>28</v>
      </c>
      <c r="C14" s="270" t="s">
        <v>25</v>
      </c>
      <c r="D14" s="270" t="s">
        <v>26</v>
      </c>
      <c r="E14" s="271" t="s">
        <v>29</v>
      </c>
      <c r="F14" s="270" t="s">
        <v>22</v>
      </c>
      <c r="G14" s="270" t="s">
        <v>30</v>
      </c>
      <c r="H14" s="270" t="s">
        <v>27</v>
      </c>
      <c r="I14" s="270" t="s">
        <v>31</v>
      </c>
      <c r="J14" s="272" t="s">
        <v>23</v>
      </c>
    </row>
    <row r="15" spans="1:10" s="273" customFormat="1" ht="30.95" customHeight="1" x14ac:dyDescent="0.2">
      <c r="A15" s="673" t="s">
        <v>421</v>
      </c>
      <c r="B15" s="674" t="s">
        <v>563</v>
      </c>
      <c r="C15" s="675"/>
      <c r="D15" s="675"/>
      <c r="E15" s="676"/>
      <c r="F15" s="675"/>
      <c r="G15" s="675"/>
      <c r="H15" s="675"/>
      <c r="I15" s="675"/>
      <c r="J15" s="678"/>
    </row>
    <row r="16" spans="1:10" s="273" customFormat="1" ht="15" customHeight="1" x14ac:dyDescent="0.25">
      <c r="A16" s="687"/>
      <c r="B16" s="282"/>
      <c r="C16" s="516"/>
      <c r="D16" s="516"/>
      <c r="E16" s="573"/>
      <c r="F16" s="642"/>
      <c r="G16" s="642"/>
      <c r="H16" s="642"/>
      <c r="I16" s="642"/>
      <c r="J16" s="688"/>
    </row>
    <row r="17" spans="1:10" ht="94.5" x14ac:dyDescent="0.25">
      <c r="A17" s="560" t="s">
        <v>425</v>
      </c>
      <c r="B17" s="282"/>
      <c r="C17" s="523" t="s">
        <v>39</v>
      </c>
      <c r="D17" s="685" t="s">
        <v>422</v>
      </c>
      <c r="E17" s="561"/>
      <c r="F17" s="285"/>
      <c r="G17" s="286"/>
      <c r="H17" s="287"/>
      <c r="I17" s="286">
        <f>G17*(1+H17/100)</f>
        <v>0</v>
      </c>
      <c r="J17" s="288">
        <f>D17*I17</f>
        <v>0</v>
      </c>
    </row>
    <row r="18" spans="1:10" ht="15.95" customHeight="1" x14ac:dyDescent="0.25">
      <c r="A18" s="560"/>
      <c r="B18" s="282"/>
      <c r="C18" s="523"/>
      <c r="D18" s="685"/>
      <c r="E18" s="561"/>
      <c r="F18" s="285"/>
      <c r="G18" s="286"/>
      <c r="H18" s="287"/>
      <c r="I18" s="286"/>
      <c r="J18" s="288"/>
    </row>
    <row r="19" spans="1:10" ht="50.1" customHeight="1" x14ac:dyDescent="0.25">
      <c r="A19" s="560" t="s">
        <v>423</v>
      </c>
      <c r="B19" s="282"/>
      <c r="C19" s="523"/>
      <c r="D19" s="685"/>
      <c r="E19" s="561"/>
      <c r="F19" s="285"/>
      <c r="G19" s="286"/>
      <c r="H19" s="287"/>
      <c r="I19" s="286"/>
      <c r="J19" s="288"/>
    </row>
    <row r="20" spans="1:10" ht="16.5" thickBot="1" x14ac:dyDescent="0.3">
      <c r="A20" s="585"/>
      <c r="B20" s="577" t="s">
        <v>424</v>
      </c>
      <c r="C20" s="690" t="s">
        <v>39</v>
      </c>
      <c r="D20" s="293" t="s">
        <v>422</v>
      </c>
      <c r="E20" s="580"/>
      <c r="F20" s="290"/>
      <c r="G20" s="294"/>
      <c r="H20" s="295"/>
      <c r="I20" s="294">
        <f>G20*(1+H20/100)</f>
        <v>0</v>
      </c>
      <c r="J20" s="296">
        <f>D20*I20</f>
        <v>0</v>
      </c>
    </row>
    <row r="21" spans="1:10" ht="17.25" customHeight="1" thickBot="1" x14ac:dyDescent="0.3">
      <c r="A21" s="297" t="s">
        <v>524</v>
      </c>
      <c r="B21" s="298"/>
      <c r="C21" s="299"/>
      <c r="D21" s="300"/>
      <c r="E21" s="299"/>
      <c r="F21" s="299"/>
      <c r="G21" s="299"/>
      <c r="H21" s="299"/>
      <c r="I21" s="299"/>
      <c r="J21" s="301">
        <f>SUM(J17:J20)</f>
        <v>0</v>
      </c>
    </row>
    <row r="22" spans="1:10" x14ac:dyDescent="0.25">
      <c r="H22" s="303"/>
    </row>
    <row r="24" spans="1:10" x14ac:dyDescent="0.25">
      <c r="G24" s="304" t="s">
        <v>54</v>
      </c>
    </row>
  </sheetData>
  <mergeCells count="1">
    <mergeCell ref="A11:D11"/>
  </mergeCells>
  <pageMargins left="0.75" right="0.75" top="1" bottom="1" header="0" footer="0"/>
  <pageSetup paperSize="9" scale="55" fitToHeight="0" orientation="landscape" r:id="rId1"/>
  <headerFooter alignWithMargins="0">
    <oddFooter>Stran &amp;P od &amp;N</oddFooter>
  </headerFooter>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A1:J26"/>
  <sheetViews>
    <sheetView topLeftCell="A3" zoomScale="80" zoomScaleNormal="80" workbookViewId="0">
      <selection activeCell="B7" sqref="B7"/>
    </sheetView>
  </sheetViews>
  <sheetFormatPr defaultColWidth="8.42578125" defaultRowHeight="15.75" x14ac:dyDescent="0.25"/>
  <cols>
    <col min="1" max="1" width="52" style="263" customWidth="1"/>
    <col min="2" max="2" width="39.85546875" style="263" customWidth="1"/>
    <col min="3" max="3" width="7.85546875" style="263" customWidth="1"/>
    <col min="4" max="4" width="15" style="263" customWidth="1"/>
    <col min="5" max="5" width="45.42578125" style="263" customWidth="1"/>
    <col min="6" max="6" width="13.85546875" style="263" customWidth="1"/>
    <col min="7" max="7" width="12.7109375" style="263" customWidth="1"/>
    <col min="8" max="8" width="7" style="263" customWidth="1"/>
    <col min="9" max="9" width="11.85546875" style="263" customWidth="1"/>
    <col min="10" max="10" width="16.710937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4"/>
      <c r="B9" s="265"/>
      <c r="C9" s="260"/>
      <c r="D9" s="261"/>
      <c r="E9" s="260"/>
      <c r="F9" s="262"/>
      <c r="G9" s="262"/>
      <c r="H9" s="262"/>
      <c r="I9" s="262"/>
      <c r="J9" s="262"/>
    </row>
    <row r="10" spans="1:10" x14ac:dyDescent="0.25">
      <c r="A10" s="266"/>
      <c r="B10" s="264"/>
      <c r="C10" s="261"/>
      <c r="D10" s="261"/>
      <c r="E10" s="261"/>
      <c r="F10" s="262"/>
      <c r="G10" s="262"/>
      <c r="H10" s="262"/>
      <c r="I10" s="262"/>
      <c r="J10" s="262"/>
    </row>
    <row r="11" spans="1:10" x14ac:dyDescent="0.25">
      <c r="A11" s="695" t="s">
        <v>525</v>
      </c>
      <c r="B11" s="695"/>
      <c r="C11" s="695"/>
      <c r="D11" s="695"/>
      <c r="E11" s="261"/>
      <c r="F11" s="262"/>
      <c r="G11" s="262"/>
      <c r="H11" s="262"/>
      <c r="I11" s="262"/>
      <c r="J11" s="262"/>
    </row>
    <row r="12" spans="1:10" x14ac:dyDescent="0.25">
      <c r="A12" s="633"/>
      <c r="B12" s="633"/>
      <c r="C12" s="633"/>
      <c r="D12" s="633"/>
      <c r="E12" s="261"/>
      <c r="F12" s="262"/>
      <c r="G12" s="262"/>
      <c r="H12" s="262"/>
      <c r="I12" s="262"/>
      <c r="J12" s="262"/>
    </row>
    <row r="13" spans="1:10" ht="16.5" thickBot="1" x14ac:dyDescent="0.3">
      <c r="A13" s="266"/>
      <c r="B13" s="264"/>
      <c r="C13" s="261"/>
      <c r="D13" s="261"/>
      <c r="E13" s="261"/>
      <c r="F13" s="262"/>
      <c r="G13" s="262"/>
      <c r="H13" s="262"/>
      <c r="I13" s="262"/>
      <c r="J13" s="262"/>
    </row>
    <row r="14" spans="1:10" s="273" customFormat="1" ht="47.1" customHeight="1" thickBot="1" x14ac:dyDescent="0.25">
      <c r="A14" s="269" t="s">
        <v>24</v>
      </c>
      <c r="B14" s="270" t="s">
        <v>28</v>
      </c>
      <c r="C14" s="270" t="s">
        <v>25</v>
      </c>
      <c r="D14" s="270" t="s">
        <v>26</v>
      </c>
      <c r="E14" s="271" t="s">
        <v>29</v>
      </c>
      <c r="F14" s="270" t="s">
        <v>22</v>
      </c>
      <c r="G14" s="270" t="s">
        <v>30</v>
      </c>
      <c r="H14" s="270" t="s">
        <v>27</v>
      </c>
      <c r="I14" s="270" t="s">
        <v>31</v>
      </c>
      <c r="J14" s="272" t="s">
        <v>23</v>
      </c>
    </row>
    <row r="15" spans="1:10" s="273" customFormat="1" ht="30.95" customHeight="1" x14ac:dyDescent="0.25">
      <c r="A15" s="673" t="s">
        <v>438</v>
      </c>
      <c r="B15" s="282"/>
      <c r="C15" s="675"/>
      <c r="D15" s="675"/>
      <c r="E15" s="676"/>
      <c r="F15" s="675"/>
      <c r="G15" s="675"/>
      <c r="H15" s="675"/>
      <c r="I15" s="675"/>
      <c r="J15" s="678"/>
    </row>
    <row r="16" spans="1:10" ht="77.45" customHeight="1" x14ac:dyDescent="0.25">
      <c r="A16" s="560" t="s">
        <v>439</v>
      </c>
      <c r="B16" s="282"/>
      <c r="C16" s="523"/>
      <c r="D16" s="685"/>
      <c r="E16" s="561"/>
      <c r="F16" s="285"/>
      <c r="G16" s="286"/>
      <c r="H16" s="287"/>
      <c r="I16" s="286"/>
      <c r="J16" s="288"/>
    </row>
    <row r="17" spans="1:10" ht="15.95" customHeight="1" x14ac:dyDescent="0.25">
      <c r="A17" s="560"/>
      <c r="B17" s="282"/>
      <c r="C17" s="523"/>
      <c r="D17" s="685"/>
      <c r="E17" s="561"/>
      <c r="F17" s="285"/>
      <c r="G17" s="286"/>
      <c r="H17" s="287"/>
      <c r="I17" s="286"/>
      <c r="J17" s="288"/>
    </row>
    <row r="18" spans="1:10" ht="15.95" customHeight="1" x14ac:dyDescent="0.25">
      <c r="A18" s="560" t="s">
        <v>440</v>
      </c>
      <c r="B18" s="282" t="s">
        <v>441</v>
      </c>
      <c r="C18" s="523" t="s">
        <v>39</v>
      </c>
      <c r="D18" s="685" t="s">
        <v>166</v>
      </c>
      <c r="E18" s="561"/>
      <c r="F18" s="285"/>
      <c r="G18" s="286"/>
      <c r="H18" s="287"/>
      <c r="I18" s="286">
        <f>G18*(1+H18/100)</f>
        <v>0</v>
      </c>
      <c r="J18" s="288">
        <f>D18*I18</f>
        <v>0</v>
      </c>
    </row>
    <row r="19" spans="1:10" ht="15.95" customHeight="1" x14ac:dyDescent="0.25">
      <c r="A19" s="560"/>
      <c r="B19" s="282"/>
      <c r="C19" s="523"/>
      <c r="D19" s="685"/>
      <c r="E19" s="561"/>
      <c r="F19" s="285"/>
      <c r="G19" s="286"/>
      <c r="H19" s="287"/>
      <c r="I19" s="286"/>
      <c r="J19" s="288"/>
    </row>
    <row r="20" spans="1:10" x14ac:dyDescent="0.25">
      <c r="A20" s="560" t="s">
        <v>407</v>
      </c>
      <c r="B20" s="574" t="s">
        <v>442</v>
      </c>
      <c r="C20" s="680" t="s">
        <v>39</v>
      </c>
      <c r="D20" s="284" t="s">
        <v>422</v>
      </c>
      <c r="E20" s="561"/>
      <c r="F20" s="285"/>
      <c r="G20" s="286"/>
      <c r="H20" s="287"/>
      <c r="I20" s="286">
        <f>G20*(1+H20/100)</f>
        <v>0</v>
      </c>
      <c r="J20" s="288">
        <f>D20*I20</f>
        <v>0</v>
      </c>
    </row>
    <row r="21" spans="1:10" x14ac:dyDescent="0.25">
      <c r="A21" s="560"/>
      <c r="B21" s="574"/>
      <c r="C21" s="283"/>
      <c r="D21" s="686"/>
      <c r="E21" s="561"/>
      <c r="F21" s="285"/>
      <c r="G21" s="286"/>
      <c r="H21" s="287"/>
      <c r="I21" s="286"/>
      <c r="J21" s="288"/>
    </row>
    <row r="22" spans="1:10" ht="16.5" thickBot="1" x14ac:dyDescent="0.3">
      <c r="A22" s="585" t="s">
        <v>409</v>
      </c>
      <c r="B22" s="577" t="s">
        <v>443</v>
      </c>
      <c r="C22" s="292" t="s">
        <v>39</v>
      </c>
      <c r="D22" s="689" t="s">
        <v>166</v>
      </c>
      <c r="E22" s="580"/>
      <c r="F22" s="290"/>
      <c r="G22" s="294"/>
      <c r="H22" s="295"/>
      <c r="I22" s="294">
        <f>G22*(1+H22/100)</f>
        <v>0</v>
      </c>
      <c r="J22" s="296">
        <f>D22*I22</f>
        <v>0</v>
      </c>
    </row>
    <row r="23" spans="1:10" ht="17.25" customHeight="1" thickBot="1" x14ac:dyDescent="0.3">
      <c r="A23" s="297" t="s">
        <v>526</v>
      </c>
      <c r="B23" s="298"/>
      <c r="C23" s="299"/>
      <c r="D23" s="300"/>
      <c r="E23" s="299"/>
      <c r="F23" s="299"/>
      <c r="G23" s="299"/>
      <c r="H23" s="299"/>
      <c r="I23" s="299"/>
      <c r="J23" s="301">
        <f>SUM(J22,J20,J18)</f>
        <v>0</v>
      </c>
    </row>
    <row r="24" spans="1:10" x14ac:dyDescent="0.25">
      <c r="H24" s="303"/>
    </row>
    <row r="26" spans="1:10" x14ac:dyDescent="0.25">
      <c r="G26" s="304" t="s">
        <v>54</v>
      </c>
    </row>
  </sheetData>
  <mergeCells count="1">
    <mergeCell ref="A11:D11"/>
  </mergeCells>
  <pageMargins left="0.75" right="0.75" top="1" bottom="1" header="0" footer="0"/>
  <pageSetup paperSize="9" scale="57" fitToHeight="0" orientation="landscape" r:id="rId1"/>
  <headerFooter alignWithMargins="0">
    <oddFooter>Stran &amp;P od &amp;N</oddFooter>
  </headerFooter>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A1:J24"/>
  <sheetViews>
    <sheetView zoomScale="80" zoomScaleNormal="80" workbookViewId="0">
      <selection activeCell="A13" sqref="A13"/>
    </sheetView>
  </sheetViews>
  <sheetFormatPr defaultColWidth="8.42578125" defaultRowHeight="15.75" x14ac:dyDescent="0.25"/>
  <cols>
    <col min="1" max="1" width="52" style="263" customWidth="1"/>
    <col min="2" max="2" width="50" style="263" customWidth="1"/>
    <col min="3" max="3" width="7.85546875" style="263" customWidth="1"/>
    <col min="4" max="4" width="14.85546875" style="263" customWidth="1"/>
    <col min="5" max="5" width="45.42578125" style="263" customWidth="1"/>
    <col min="6" max="6" width="13.85546875" style="263" customWidth="1"/>
    <col min="7" max="7" width="15.42578125" style="263" customWidth="1"/>
    <col min="8" max="8" width="7" style="263" customWidth="1"/>
    <col min="9" max="9" width="11.85546875" style="263" customWidth="1"/>
    <col min="10" max="10" width="16.2851562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4"/>
      <c r="B9" s="265"/>
      <c r="C9" s="260"/>
      <c r="D9" s="261"/>
      <c r="E9" s="260"/>
      <c r="F9" s="262"/>
      <c r="G9" s="262"/>
      <c r="H9" s="262"/>
      <c r="I9" s="262"/>
      <c r="J9" s="262"/>
    </row>
    <row r="10" spans="1:10" x14ac:dyDescent="0.25">
      <c r="A10" s="266"/>
      <c r="B10" s="264"/>
      <c r="C10" s="261"/>
      <c r="D10" s="261"/>
      <c r="E10" s="261"/>
      <c r="F10" s="262"/>
      <c r="G10" s="262"/>
      <c r="H10" s="262"/>
      <c r="I10" s="262"/>
      <c r="J10" s="262"/>
    </row>
    <row r="11" spans="1:10" x14ac:dyDescent="0.25">
      <c r="A11" s="695" t="s">
        <v>532</v>
      </c>
      <c r="B11" s="695"/>
      <c r="C11" s="695"/>
      <c r="D11" s="695"/>
      <c r="E11" s="261"/>
      <c r="F11" s="262"/>
      <c r="G11" s="262"/>
      <c r="H11" s="262"/>
      <c r="I11" s="262"/>
      <c r="J11" s="262"/>
    </row>
    <row r="12" spans="1:10" x14ac:dyDescent="0.25">
      <c r="A12" s="633"/>
      <c r="B12" s="633"/>
      <c r="C12" s="633"/>
      <c r="D12" s="633"/>
      <c r="E12" s="261"/>
      <c r="F12" s="262"/>
      <c r="G12" s="262"/>
      <c r="H12" s="262"/>
      <c r="I12" s="262"/>
      <c r="J12" s="262"/>
    </row>
    <row r="13" spans="1:10" ht="16.5" thickBot="1" x14ac:dyDescent="0.3">
      <c r="A13" s="266"/>
      <c r="B13" s="264"/>
      <c r="C13" s="261"/>
      <c r="D13" s="261"/>
      <c r="E13" s="261"/>
      <c r="F13" s="262"/>
      <c r="G13" s="262"/>
      <c r="H13" s="262"/>
      <c r="I13" s="262"/>
      <c r="J13" s="262"/>
    </row>
    <row r="14" spans="1:10" s="273" customFormat="1" ht="47.1" customHeight="1" thickBot="1" x14ac:dyDescent="0.25">
      <c r="A14" s="269" t="s">
        <v>24</v>
      </c>
      <c r="B14" s="270" t="s">
        <v>28</v>
      </c>
      <c r="C14" s="270" t="s">
        <v>25</v>
      </c>
      <c r="D14" s="270" t="s">
        <v>26</v>
      </c>
      <c r="E14" s="271" t="s">
        <v>29</v>
      </c>
      <c r="F14" s="270" t="s">
        <v>22</v>
      </c>
      <c r="G14" s="270" t="s">
        <v>30</v>
      </c>
      <c r="H14" s="270" t="s">
        <v>27</v>
      </c>
      <c r="I14" s="270" t="s">
        <v>31</v>
      </c>
      <c r="J14" s="272" t="s">
        <v>23</v>
      </c>
    </row>
    <row r="15" spans="1:10" s="273" customFormat="1" ht="71.45" customHeight="1" x14ac:dyDescent="0.2">
      <c r="A15" s="691" t="s">
        <v>533</v>
      </c>
      <c r="B15" s="682" t="s">
        <v>564</v>
      </c>
      <c r="C15" s="675"/>
      <c r="D15" s="675"/>
      <c r="E15" s="676"/>
      <c r="F15" s="675"/>
      <c r="G15" s="675"/>
      <c r="H15" s="675"/>
      <c r="I15" s="675"/>
      <c r="J15" s="678"/>
    </row>
    <row r="16" spans="1:10" s="273" customFormat="1" ht="15" customHeight="1" x14ac:dyDescent="0.25">
      <c r="A16" s="687"/>
      <c r="B16" s="282"/>
      <c r="C16" s="516"/>
      <c r="D16" s="516"/>
      <c r="E16" s="573"/>
      <c r="F16" s="642"/>
      <c r="G16" s="642"/>
      <c r="H16" s="642"/>
      <c r="I16" s="642"/>
      <c r="J16" s="688"/>
    </row>
    <row r="17" spans="1:10" ht="35.25" customHeight="1" x14ac:dyDescent="0.25">
      <c r="A17" s="560" t="s">
        <v>534</v>
      </c>
      <c r="B17" s="282" t="s">
        <v>538</v>
      </c>
      <c r="C17" s="523" t="s">
        <v>39</v>
      </c>
      <c r="D17" s="685" t="s">
        <v>536</v>
      </c>
      <c r="E17" s="561"/>
      <c r="F17" s="285"/>
      <c r="G17" s="286"/>
      <c r="H17" s="287"/>
      <c r="I17" s="286">
        <f>G17*(1+H17/100)</f>
        <v>0</v>
      </c>
      <c r="J17" s="288">
        <f>D17*I17</f>
        <v>0</v>
      </c>
    </row>
    <row r="18" spans="1:10" ht="15.95" customHeight="1" x14ac:dyDescent="0.25">
      <c r="A18" s="560"/>
      <c r="B18" s="282"/>
      <c r="C18" s="523"/>
      <c r="D18" s="685"/>
      <c r="E18" s="561"/>
      <c r="F18" s="285"/>
      <c r="G18" s="286"/>
      <c r="H18" s="287"/>
      <c r="I18" s="286"/>
      <c r="J18" s="288"/>
    </row>
    <row r="19" spans="1:10" x14ac:dyDescent="0.25">
      <c r="A19" s="560" t="s">
        <v>535</v>
      </c>
      <c r="B19" s="574" t="s">
        <v>538</v>
      </c>
      <c r="C19" s="680" t="s">
        <v>39</v>
      </c>
      <c r="D19" s="284" t="s">
        <v>537</v>
      </c>
      <c r="E19" s="561"/>
      <c r="F19" s="285"/>
      <c r="G19" s="286"/>
      <c r="H19" s="287"/>
      <c r="I19" s="286">
        <f>G19*(1+H19/100)</f>
        <v>0</v>
      </c>
      <c r="J19" s="288">
        <f>D19*I19</f>
        <v>0</v>
      </c>
    </row>
    <row r="20" spans="1:10" ht="16.5" thickBot="1" x14ac:dyDescent="0.3">
      <c r="A20" s="585"/>
      <c r="B20" s="577"/>
      <c r="C20" s="292"/>
      <c r="D20" s="689"/>
      <c r="E20" s="580"/>
      <c r="F20" s="290"/>
      <c r="G20" s="294"/>
      <c r="H20" s="295"/>
      <c r="I20" s="294"/>
      <c r="J20" s="296"/>
    </row>
    <row r="21" spans="1:10" ht="17.25" customHeight="1" thickBot="1" x14ac:dyDescent="0.3">
      <c r="A21" s="297" t="s">
        <v>539</v>
      </c>
      <c r="B21" s="298"/>
      <c r="C21" s="299"/>
      <c r="D21" s="300"/>
      <c r="E21" s="299"/>
      <c r="F21" s="299"/>
      <c r="G21" s="299"/>
      <c r="H21" s="299"/>
      <c r="I21" s="299"/>
      <c r="J21" s="301">
        <f>SUM(J17:J20)</f>
        <v>0</v>
      </c>
    </row>
    <row r="22" spans="1:10" x14ac:dyDescent="0.25">
      <c r="H22" s="303"/>
    </row>
    <row r="24" spans="1:10" x14ac:dyDescent="0.25">
      <c r="G24" s="304" t="s">
        <v>54</v>
      </c>
    </row>
  </sheetData>
  <mergeCells count="1">
    <mergeCell ref="A11:D11"/>
  </mergeCells>
  <pageMargins left="0.75" right="0.75" top="1" bottom="1" header="0" footer="0"/>
  <pageSetup paperSize="9" scale="54" fitToHeight="0" orientation="landscape" r:id="rId1"/>
  <headerFooter alignWithMargins="0">
    <oddFooter>Stran &amp;P od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60</vt:i4>
      </vt:variant>
      <vt:variant>
        <vt:lpstr>Imenovani obsegi</vt:lpstr>
      </vt:variant>
      <vt:variant>
        <vt:i4>9</vt:i4>
      </vt:variant>
    </vt:vector>
  </HeadingPairs>
  <TitlesOfParts>
    <vt:vector size="69" baseType="lpstr">
      <vt:lpstr>NAZIV JN</vt:lpstr>
      <vt:lpstr> SPLOŠNE ZAHTEVE NAROČNIKA</vt:lpstr>
      <vt:lpstr>Sklop 1</vt:lpstr>
      <vt:lpstr>Sklop 2</vt:lpstr>
      <vt:lpstr>Sklop 3</vt:lpstr>
      <vt:lpstr>Sklop 4</vt:lpstr>
      <vt:lpstr>Sklop 5</vt:lpstr>
      <vt:lpstr>Sklop 6</vt:lpstr>
      <vt:lpstr>Sklop 7</vt:lpstr>
      <vt:lpstr>Sklop 8</vt:lpstr>
      <vt:lpstr>Sklop 9</vt:lpstr>
      <vt:lpstr>Sklop 10</vt:lpstr>
      <vt:lpstr>Sklop 11</vt:lpstr>
      <vt:lpstr>Sklop 12</vt:lpstr>
      <vt:lpstr>Sklop 13</vt:lpstr>
      <vt:lpstr>Sklop 14</vt:lpstr>
      <vt:lpstr>Sklop 15</vt:lpstr>
      <vt:lpstr>Sklop 16</vt:lpstr>
      <vt:lpstr>Sklop 17</vt:lpstr>
      <vt:lpstr>Sklop 18</vt:lpstr>
      <vt:lpstr>Sklop 19</vt:lpstr>
      <vt:lpstr>Sklop 20</vt:lpstr>
      <vt:lpstr>Sklop 21</vt:lpstr>
      <vt:lpstr>Sklop 22</vt:lpstr>
      <vt:lpstr>Sklop 23</vt:lpstr>
      <vt:lpstr>Sklop 24</vt:lpstr>
      <vt:lpstr>Sklop 25</vt:lpstr>
      <vt:lpstr>Sklop 26</vt:lpstr>
      <vt:lpstr>Sklop 27</vt:lpstr>
      <vt:lpstr>Sklop 28</vt:lpstr>
      <vt:lpstr>Sklop 29</vt:lpstr>
      <vt:lpstr>Sklop 30</vt:lpstr>
      <vt:lpstr>Sklop 31</vt:lpstr>
      <vt:lpstr>Sklop 32</vt:lpstr>
      <vt:lpstr>Sklop 33</vt:lpstr>
      <vt:lpstr>Sklop 34</vt:lpstr>
      <vt:lpstr>Sklop 35</vt:lpstr>
      <vt:lpstr>Sklop 36</vt:lpstr>
      <vt:lpstr>Sklop 37</vt:lpstr>
      <vt:lpstr>Sklop 38</vt:lpstr>
      <vt:lpstr>Sklop 39</vt:lpstr>
      <vt:lpstr>Sklop 40</vt:lpstr>
      <vt:lpstr>Sklop 41</vt:lpstr>
      <vt:lpstr>Sklop 42</vt:lpstr>
      <vt:lpstr>Sklop 43</vt:lpstr>
      <vt:lpstr>Sklop 44</vt:lpstr>
      <vt:lpstr>Sklop 45</vt:lpstr>
      <vt:lpstr>Sklop 46</vt:lpstr>
      <vt:lpstr>Sklop 47</vt:lpstr>
      <vt:lpstr>Sklop 48</vt:lpstr>
      <vt:lpstr>Sklop 49</vt:lpstr>
      <vt:lpstr>Sklop 50</vt:lpstr>
      <vt:lpstr>Sklop 51</vt:lpstr>
      <vt:lpstr>Sklop 52</vt:lpstr>
      <vt:lpstr>Sklop 53</vt:lpstr>
      <vt:lpstr>Sklop 54</vt:lpstr>
      <vt:lpstr>Sklop 55</vt:lpstr>
      <vt:lpstr>Sklop 56</vt:lpstr>
      <vt:lpstr>Sklop 57</vt:lpstr>
      <vt:lpstr>Sklop 58</vt:lpstr>
      <vt:lpstr>'Sklop 15'!Tiskanje_naslovov</vt:lpstr>
      <vt:lpstr>'Sklop 16'!Tiskanje_naslovov</vt:lpstr>
      <vt:lpstr>'Sklop 17'!Tiskanje_naslovov</vt:lpstr>
      <vt:lpstr>'Sklop 18'!Tiskanje_naslovov</vt:lpstr>
      <vt:lpstr>'Sklop 19'!Tiskanje_naslovov</vt:lpstr>
      <vt:lpstr>'Sklop 22'!Tiskanje_naslovov</vt:lpstr>
      <vt:lpstr>'Sklop 36'!Tiskanje_naslovov</vt:lpstr>
      <vt:lpstr>'Sklop 4'!Tiskanje_naslovov</vt:lpstr>
      <vt:lpstr>'Sklop 43'!Tiskanje_naslovov</vt:lpstr>
    </vt:vector>
  </TitlesOfParts>
  <Company>Comtron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Bolnišnica Trbovlje</dc:creator>
  <cp:lastModifiedBy>Oskrbovalna Služba</cp:lastModifiedBy>
  <cp:lastPrinted>2022-05-22T18:09:00Z</cp:lastPrinted>
  <dcterms:created xsi:type="dcterms:W3CDTF">2008-06-29T14:32:57Z</dcterms:created>
  <dcterms:modified xsi:type="dcterms:W3CDTF">2022-05-24T05:52:36Z</dcterms:modified>
</cp:coreProperties>
</file>